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2e6d77ace73d4d7b" /></Relationships>
</file>

<file path=xl/workbook.xml><?xml version="1.0" encoding="utf-8"?>
<x:workbook xmlns:x="http://schemas.openxmlformats.org/spreadsheetml/2006/main">
  <x:sheets>
    <x:sheet xmlns:r="http://schemas.openxmlformats.org/officeDocument/2006/relationships" name="Synthese" sheetId="1" r:id="R847504c714194fae"/>
    <x:sheet xmlns:r="http://schemas.openxmlformats.org/officeDocument/2006/relationships" name="Prevision" sheetId="2" r:id="R739027add72b43b0"/>
    <x:sheet xmlns:r="http://schemas.openxmlformats.org/officeDocument/2006/relationships" name="Hypotheses" sheetId="3" r:id="Re4c7ef621e1740cf"/>
    <x:sheet xmlns:r="http://schemas.openxmlformats.org/officeDocument/2006/relationships" name="Clients" sheetId="4" r:id="Re0ba03c574914065"/>
  </x:sheets>
</x:workbook>
</file>

<file path=xl/sharedStrings.xml><?xml version="1.0" encoding="utf-8"?>
<x:sst xmlns:x="http://schemas.openxmlformats.org/spreadsheetml/2006/main"/>
</file>

<file path=xl/styles.xml><?xml version="1.0" encoding="utf-8"?>
<x:styleSheet xmlns:x="http://schemas.openxmlformats.org/spreadsheetml/2006/main">
  <x:numFmts count="2">
    <x:numFmt numFmtId="200" formatCode="#,##0;[Red](#,##0);–"/>
    <x:numFmt numFmtId="201" formatCode="0.0%"/>
  </x:numFmts>
  <x:fonts count="6">
    <x:font>
      <x:sz val="11"/>
      <x:name val="Carlito"/>
    </x:font>
    <x:font>
      <x:sz val="11"/>
      <x:color rgb="FF22313D"/>
      <x:name val="Arial"/>
    </x:font>
    <x:font>
      <x:b/>
      <x:sz val="14"/>
      <x:color rgb="FFFFFFFF"/>
      <x:name val="Arial"/>
    </x:font>
    <x:font>
      <x:b/>
      <x:sz val="11"/>
      <x:color rgb="FF22313D"/>
      <x:name val="Arial"/>
    </x:font>
    <x:font>
      <x:sz val="11"/>
      <x:color rgb="FF2464B3"/>
      <x:name val="Arial"/>
    </x:font>
    <x:font>
      <x:sz val="11"/>
      <x:color rgb="FF24724F"/>
      <x:name val="Arial"/>
    </x:font>
  </x:fonts>
  <x:fills count="4">
    <x:fill>
      <x:patternFill patternType="none"/>
    </x:fill>
    <x:fill>
      <x:patternFill patternType="gray125"/>
    </x:fill>
    <x:fill>
      <x:patternFill patternType="solid">
        <x:fgColor rgb="FF163B42"/>
      </x:patternFill>
    </x:fill>
    <x:fill>
      <x:patternFill patternType="solid">
        <x:fgColor rgb="FFDFEBE8"/>
      </x:patternFill>
    </x:fill>
  </x:fills>
  <x:borders count="1">
    <x:border/>
  </x:borders>
  <x:cellStyleXfs count="1">
    <x:xf numFmtId="0" fontId="0" fillId="0" borderId="0"/>
  </x:cellStyleXfs>
  <x:cellXfs count="16">
    <x:xf numFmtId="0" fontId="0" fillId="0" borderId="0" xfId="0"/>
    <x:xf numFmtId="0" fontId="1" fillId="0" borderId="0" xfId="0" applyNumberFormat="1" applyFont="1" applyFill="1" applyBorder="1"/>
    <x:xf numFmtId="0" fontId="1" fillId="2" borderId="0" xfId="0" applyNumberFormat="1" applyFont="1" applyFill="1" applyBorder="1"/>
    <x:xf numFmtId="0" fontId="2" fillId="2" borderId="0" xfId="0" applyNumberFormat="1" applyFont="1" applyFill="1" applyBorder="1"/>
    <x:xf numFmtId="0" fontId="1" fillId="3" borderId="0" xfId="0" applyNumberFormat="1" applyFont="1" applyFill="1" applyBorder="1"/>
    <x:xf numFmtId="0" fontId="3" fillId="3" borderId="0" xfId="0" applyNumberFormat="1" applyFont="1" applyFill="1" applyBorder="1"/>
    <x:xf numFmtId="200" fontId="1" fillId="0" borderId="0" xfId="0" applyNumberFormat="1" applyFont="1" applyFill="1" applyBorder="1"/>
    <x:xf numFmtId="201" fontId="1" fillId="0" borderId="0" xfId="0" applyNumberFormat="1" applyFont="1" applyFill="1" applyBorder="1"/>
    <x:xf numFmtId="200" fontId="4" fillId="0" borderId="0" xfId="0" applyNumberFormat="1" applyFont="1" applyFill="1" applyBorder="1"/>
    <x:xf numFmtId="201" fontId="4" fillId="0" borderId="0" xfId="0" applyNumberFormat="1" applyFont="1" applyFill="1" applyBorder="1"/>
    <x:xf numFmtId="200" fontId="5" fillId="0" borderId="0" xfId="0" applyNumberFormat="1" applyFont="1" applyFill="1" applyBorder="1"/>
    <x:xf numFmtId="0" fontId="1" fillId="0" borderId="0" xfId="0" applyNumberFormat="1" applyFont="1" applyFill="1" applyBorder="1" applyAlignment="1">
      <x:alignment wrapText="1"/>
    </x:xf>
    <x:xf numFmtId="200" fontId="1" fillId="0" borderId="0" xfId="0" applyNumberFormat="1" applyFont="1" applyFill="1" applyBorder="1" applyAlignment="1">
      <x:alignment wrapText="1"/>
    </x:xf>
    <x:xf numFmtId="0" fontId="3" fillId="3" borderId="0" xfId="0" applyNumberFormat="1" applyFont="1" applyFill="1" applyBorder="1" applyAlignment="1">
      <x:alignment wrapText="1"/>
    </x:xf>
    <x:xf numFmtId="0" fontId="0" fillId="0" borderId="0" xfId="0" applyNumberFormat="1" applyFont="1" applyFill="1" applyBorder="1" applyAlignment="1">
      <x:alignment wrapText="1"/>
    </x:xf>
    <x:xf numFmtId="200" fontId="0" fillId="0" borderId="0" xfId="0" applyNumberFormat="1" applyFont="1" applyFill="1" applyBorder="1"/>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a67a45b0369d47f4" /><Relationship Type="http://schemas.openxmlformats.org/officeDocument/2006/relationships/theme" Target="/xl/theme/theme1.xml" Id="R6363481f51e44785" /><Relationship Type="http://schemas.openxmlformats.org/officeDocument/2006/relationships/sharedStrings" Target="/xl/sharedStrings.xml" Id="Rb9c14a231ddd4f22" /><Relationship Type="http://schemas.openxmlformats.org/officeDocument/2006/relationships/worksheet" Target="/xl/worksheets/sheet1.xml" Id="R847504c714194fae" /><Relationship Type="http://schemas.openxmlformats.org/officeDocument/2006/relationships/worksheet" Target="/xl/worksheets/sheet2.xml" Id="R739027add72b43b0" /><Relationship Type="http://schemas.openxmlformats.org/officeDocument/2006/relationships/worksheet" Target="/xl/worksheets/sheet3.xml" Id="Re4c7ef621e1740cf" /><Relationship Type="http://schemas.openxmlformats.org/officeDocument/2006/relationships/worksheet" Target="/xl/worksheets/sheet4.xml" Id="Re0ba03c574914065"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43" hidden="0" customWidth="1"/>
    <x:col min="2" max="2" width="19" hidden="0" customWidth="1"/>
    <x:col min="3" max="3" width="19" hidden="0" customWidth="1"/>
    <x:col min="4" max="4" width="19" hidden="0" customWidth="1"/>
    <x:col min="5" max="5" width="19" hidden="0" customWidth="1"/>
    <x:col min="6" max="6" width="19" hidden="0" customWidth="1"/>
    <x:col min="7" max="7" width="19" hidden="0" customWidth="1"/>
    <x:col min="8" max="8" width="19" hidden="0" customWidth="1"/>
  </x:cols>
  <x:sheetData>
    <x:row r="1" ht="36" customHeight="1">
      <x:c r="A1" s="3" t="str">
        <x:v>SILLAGE INDUSTRIE | EXERCICE ENTIÈREMENT FICTIF</x:v>
      </x:c>
      <x:c r="B1" s="3"/>
      <x:c r="C1" s="3"/>
      <x:c r="D1" s="3"/>
      <x:c r="E1" s="3"/>
      <x:c r="F1" s="3"/>
      <x:c r="G1" s="3"/>
      <x:c r="H1" s="3"/>
    </x:row>
    <x:row r="2">
      <x:c r="A2" s="1" t="str">
        <x:v>EUR • Sources synthétiques au 31 août 2026 • Aucun résultat client</x:v>
      </x:c>
      <x:c r="B2" s="1"/>
      <x:c r="C2" s="1"/>
      <x:c r="D2" s="1"/>
      <x:c r="E2" s="1"/>
      <x:c r="F2" s="1"/>
      <x:c r="G2" s="1"/>
      <x:c r="H2" s="1"/>
    </x:row>
    <x:row r="3">
      <x:c r="A3" s="1"/>
      <x:c r="B3" s="1"/>
      <x:c r="C3" s="1"/>
      <x:c r="D3" s="1"/>
      <x:c r="E3" s="1"/>
      <x:c r="F3" s="1"/>
      <x:c r="G3" s="1"/>
      <x:c r="H3" s="1"/>
    </x:row>
    <x:row r="4" ht="28" customHeight="1">
      <x:c r="A4" s="5" t="str">
        <x:v>Indicateur</x:v>
      </x:c>
      <x:c r="B4" s="5" t="str">
        <x:v>Valeur</x:v>
      </x:c>
      <x:c r="C4" s="5" t="str">
        <x:v>Périmètre</x:v>
      </x:c>
      <x:c r="D4" s="5"/>
      <x:c r="E4" s="5"/>
      <x:c r="F4" s="5"/>
      <x:c r="G4" s="5"/>
      <x:c r="H4" s="5"/>
    </x:row>
    <x:row r="5">
      <x:c r="A5" s="1" t="str">
        <x:v>MRR au 31 août</x:v>
      </x:c>
      <x:c r="B5" s="6" t="n">
        <x:f>Clients!B29</x:f>
        <x:v>120000</x:v>
      </x:c>
      <x:c r="C5" s="6" t="str">
        <x:v>24 clients actifs</x:v>
      </x:c>
      <x:c r="D5" s="6"/>
      <x:c r="E5" s="6"/>
      <x:c r="F5" s="6"/>
      <x:c r="G5" s="6"/>
      <x:c r="H5" s="6"/>
    </x:row>
    <x:row r="6">
      <x:c r="A6" s="1" t="str">
        <x:v>ARR annualisé</x:v>
      </x:c>
      <x:c r="B6" s="6" t="n">
        <x:f>Clients!C29</x:f>
        <x:v>1440000</x:v>
      </x:c>
      <x:c r="C6" s="6" t="str">
        <x:v>Hors prestations</x:v>
      </x:c>
      <x:c r="D6" s="6"/>
      <x:c r="E6" s="6"/>
      <x:c r="F6" s="6"/>
      <x:c r="G6" s="6"/>
      <x:c r="H6" s="6"/>
    </x:row>
    <x:row r="7">
      <x:c r="A7" s="1" t="str">
        <x:v>Premier client</x:v>
      </x:c>
      <x:c r="B7" s="7" t="n">
        <x:f>Clients!B5/Clients!B29</x:f>
        <x:v>0.2</x:v>
      </x:c>
      <x:c r="C7" s="6" t="str">
        <x:v>Part du MRR</x:v>
      </x:c>
      <x:c r="D7" s="6"/>
      <x:c r="E7" s="6"/>
      <x:c r="F7" s="6"/>
      <x:c r="G7" s="6"/>
      <x:c r="H7" s="6"/>
    </x:row>
    <x:row r="8">
      <x:c r="A8" s="1" t="str">
        <x:v>Cinq premiers clients</x:v>
      </x:c>
      <x:c r="B8" s="7" t="n">
        <x:f>SUM(Clients!B5:B9)/Clients!B29</x:f>
        <x:v>0.475</x:v>
      </x:c>
      <x:c r="C8" s="6" t="str">
        <x:v>Part du MRR</x:v>
      </x:c>
      <x:c r="D8" s="6"/>
      <x:c r="E8" s="6"/>
      <x:c r="F8" s="6"/>
      <x:c r="G8" s="6"/>
      <x:c r="H8" s="6"/>
    </x:row>
    <x:row r="9">
      <x:c r="A9" s="1" t="str">
        <x:v>Cash septembre</x:v>
      </x:c>
      <x:c r="B9" s="6" t="n">
        <x:f>Prevision!N5</x:f>
        <x:v>554880</x:v>
      </x:c>
      <x:c r="C9" s="6" t="str">
        <x:v>Sans financement acquis</x:v>
      </x:c>
      <x:c r="D9" s="6"/>
      <x:c r="E9" s="6"/>
      <x:c r="F9" s="6"/>
      <x:c r="G9" s="6"/>
      <x:c r="H9" s="6"/>
    </x:row>
    <x:row r="10">
      <x:c r="A10" s="1" t="str">
        <x:v>Cash août 2027</x:v>
      </x:c>
      <x:c r="B10" s="6" t="n">
        <x:f>Prevision!N16</x:f>
        <x:v>13362.586432517564</x:v>
      </x:c>
      <x:c r="C10" s="6" t="str">
        <x:v>Projection selon cas actif</x:v>
      </x:c>
      <x:c r="D10" s="6"/>
      <x:c r="E10" s="6"/>
      <x:c r="F10" s="6"/>
      <x:c r="G10" s="6"/>
      <x:c r="H10" s="6"/>
    </x:row>
    <x:row r="11">
      <x:c r="A11" s="1" t="str">
        <x:v>ARR août 2027</x:v>
      </x:c>
      <x:c r="B11" s="6" t="n">
        <x:f>Prevision!B16*12</x:f>
        <x:v>2053095.677058498</x:v>
      </x:c>
      <x:c r="C11" s="6" t="str">
        <x:v>Annualisation prévisionnelle</x:v>
      </x:c>
      <x:c r="D11" s="6"/>
      <x:c r="E11" s="6"/>
      <x:c r="F11" s="6"/>
      <x:c r="G11" s="6"/>
      <x:c r="H11" s="6"/>
    </x:row>
    <x:row r="12">
      <x:c r="A12" s="1" t="str">
        <x:v>Cas actif</x:v>
      </x:c>
      <x:c r="B12" s="6" t="n">
        <x:f>Hypotheses!B5</x:f>
        <x:v>1</x:v>
      </x:c>
      <x:c r="C12" s="6" t="str">
        <x:v>1 central, 2 prudent</x:v>
      </x:c>
      <x:c r="D12" s="6"/>
      <x:c r="E12" s="6"/>
      <x:c r="F12" s="6"/>
      <x:c r="G12" s="6"/>
      <x:c r="H12" s="6"/>
    </x:row>
    <x:row r="13">
      <x:c r="A13" s="1" t="str">
        <x:v>Financement simulé</x:v>
      </x:c>
      <x:c r="B13" s="6" t="n">
        <x:f>Hypotheses!B19</x:f>
        <x:v>0</x:v>
      </x:c>
      <x:c r="C13" s="6" t="str">
        <x:v>Janvier 2027</x:v>
      </x:c>
      <x:c r="D13" s="6"/>
      <x:c r="E13" s="6"/>
      <x:c r="F13" s="6"/>
      <x:c r="G13" s="6"/>
      <x:c r="H13" s="6"/>
    </x:row>
    <x:row r="14">
      <x:c r="A14" s="1"/>
      <x:c r="B14" s="6"/>
      <x:c r="C14" s="6"/>
      <x:c r="D14" s="6"/>
      <x:c r="E14" s="6"/>
      <x:c r="F14" s="6"/>
      <x:c r="G14" s="6"/>
      <x:c r="H14" s="6"/>
    </x:row>
    <x:row r="15">
      <x:c r="A15" s="1"/>
      <x:c r="B15" s="6"/>
      <x:c r="C15" s="6"/>
      <x:c r="D15" s="6"/>
      <x:c r="E15" s="6"/>
      <x:c r="F15" s="6"/>
      <x:c r="G15" s="6"/>
      <x:c r="H15" s="6"/>
    </x:row>
    <x:row r="16">
      <x:c r="A16" s="11" t="str">
        <x:v>Source unique : scénario Sillage, pièces datées du 31 août 2026. Les calculs utilisent le registre fictif et les hypothèses visibles. Le financement reste nul par défaut. Les résultats ne sont ni des comptes audités ni une recommandation d’investissement.</x:v>
      </x:c>
      <x:c r="B16" s="12"/>
      <x:c r="C16" s="12"/>
      <x:c r="D16" s="12"/>
      <x:c r="E16" s="12"/>
      <x:c r="F16" s="12"/>
      <x:c r="G16" s="12"/>
      <x:c r="H16" s="12"/>
    </x:row>
    <x:row r="17">
      <x:c r="A17" s="11"/>
      <x:c r="B17" s="12"/>
      <x:c r="C17" s="12"/>
      <x:c r="D17" s="12"/>
      <x:c r="E17" s="12"/>
      <x:c r="F17" s="12"/>
      <x:c r="G17" s="12"/>
      <x:c r="H17" s="12"/>
    </x:row>
    <x:row r="18">
      <x:c r="A18" s="11"/>
      <x:c r="B18" s="12"/>
      <x:c r="C18" s="12"/>
      <x:c r="D18" s="12"/>
      <x:c r="E18" s="12"/>
      <x:c r="F18" s="12"/>
      <x:c r="G18" s="12"/>
      <x:c r="H18" s="12"/>
    </x:row>
    <x:row r="19">
      <x:c r="A19" s="1"/>
      <x:c r="B19" s="6"/>
      <x:c r="C19" s="6"/>
      <x:c r="D19" s="6"/>
      <x:c r="E19" s="6"/>
      <x:c r="F19" s="6"/>
      <x:c r="G19" s="6"/>
      <x:c r="H19" s="6"/>
    </x:row>
    <x:row r="20">
      <x:c r="A20" s="1"/>
      <x:c r="B20" s="6"/>
      <x:c r="C20" s="6"/>
      <x:c r="D20" s="6"/>
      <x:c r="E20" s="6"/>
      <x:c r="F20" s="6"/>
      <x:c r="G20" s="6"/>
      <x:c r="H20" s="6"/>
    </x:row>
    <x:row r="21">
      <x:c r="A21" s="1"/>
      <x:c r="B21" s="6"/>
      <x:c r="C21" s="6"/>
      <x:c r="D21" s="6"/>
      <x:c r="E21" s="6"/>
      <x:c r="F21" s="6"/>
      <x:c r="G21" s="6"/>
      <x:c r="H21" s="6"/>
    </x:row>
    <x:row r="22">
      <x:c r="A22" s="1"/>
      <x:c r="B22" s="6"/>
      <x:c r="C22" s="6"/>
      <x:c r="D22" s="6"/>
      <x:c r="E22" s="6"/>
      <x:c r="F22" s="6"/>
      <x:c r="G22" s="6"/>
      <x:c r="H22" s="6"/>
    </x:row>
    <x:row r="23">
      <x:c r="A23" s="1"/>
      <x:c r="B23" s="6"/>
      <x:c r="C23" s="6"/>
      <x:c r="D23" s="6"/>
      <x:c r="E23" s="6"/>
      <x:c r="F23" s="6"/>
      <x:c r="G23" s="6"/>
      <x:c r="H23" s="6"/>
    </x:row>
    <x:row r="24">
      <x:c r="A24" s="1"/>
      <x:c r="B24" s="6"/>
      <x:c r="C24" s="6"/>
      <x:c r="D24" s="6"/>
      <x:c r="E24" s="6"/>
      <x:c r="F24" s="6"/>
      <x:c r="G24" s="6"/>
      <x:c r="H24" s="6"/>
    </x:row>
    <x:row r="25">
      <x:c r="A25" s="1"/>
      <x:c r="B25" s="6"/>
      <x:c r="C25" s="6"/>
      <x:c r="D25" s="6"/>
      <x:c r="E25" s="6"/>
      <x:c r="F25" s="6"/>
      <x:c r="G25" s="6"/>
      <x:c r="H25" s="6"/>
    </x:row>
    <x:row r="26">
      <x:c r="A26" s="1"/>
      <x:c r="B26" s="6"/>
      <x:c r="C26" s="6"/>
      <x:c r="D26" s="6"/>
      <x:c r="E26" s="6"/>
      <x:c r="F26" s="6"/>
      <x:c r="G26" s="6"/>
      <x:c r="H26" s="6"/>
    </x:row>
    <x:row r="27">
      <x:c r="A27" s="1"/>
      <x:c r="B27" s="6"/>
      <x:c r="C27" s="6"/>
      <x:c r="D27" s="6"/>
      <x:c r="E27" s="6"/>
      <x:c r="F27" s="6"/>
      <x:c r="G27" s="6"/>
      <x:c r="H27" s="6"/>
    </x:row>
    <x:row r="28">
      <x:c r="A28" s="1"/>
      <x:c r="B28" s="6"/>
      <x:c r="C28" s="6"/>
      <x:c r="D28" s="6"/>
      <x:c r="E28" s="6"/>
      <x:c r="F28" s="6"/>
      <x:c r="G28" s="6"/>
      <x:c r="H28" s="6"/>
    </x:row>
    <x:row r="29">
      <x:c r="A29" s="1"/>
      <x:c r="B29" s="6"/>
      <x:c r="C29" s="6"/>
      <x:c r="D29" s="6"/>
      <x:c r="E29" s="6"/>
      <x:c r="F29" s="6"/>
      <x:c r="G29" s="6"/>
      <x:c r="H29" s="6"/>
    </x:row>
    <x:row r="30">
      <x:c r="A30" s="1"/>
      <x:c r="B30" s="6"/>
      <x:c r="C30" s="6"/>
      <x:c r="D30" s="6"/>
      <x:c r="E30" s="6"/>
      <x:c r="F30" s="6"/>
      <x:c r="G30" s="6"/>
      <x:c r="H30" s="6"/>
    </x:row>
    <x:row r="31">
      <x:c r="A31" s="1"/>
      <x:c r="B31" s="6"/>
      <x:c r="C31" s="6"/>
      <x:c r="D31" s="6"/>
      <x:c r="E31" s="6"/>
      <x:c r="F31" s="6"/>
      <x:c r="G31" s="6"/>
      <x:c r="H31" s="6"/>
    </x:row>
    <x:row r="32">
      <x:c r="A32" s="1"/>
      <x:c r="B32" s="6"/>
      <x:c r="C32" s="6"/>
      <x:c r="D32" s="6"/>
      <x:c r="E32" s="6"/>
      <x:c r="F32" s="6"/>
      <x:c r="G32" s="6"/>
      <x:c r="H32" s="6"/>
    </x:row>
    <x:row r="33">
      <x:c r="A33" s="1"/>
      <x:c r="B33" s="6"/>
      <x:c r="C33" s="6"/>
      <x:c r="D33" s="6"/>
      <x:c r="E33" s="6"/>
      <x:c r="F33" s="6"/>
      <x:c r="G33" s="6"/>
      <x:c r="H33" s="6"/>
    </x:row>
    <x:row r="34">
      <x:c r="A34" s="1"/>
      <x:c r="B34" s="6"/>
      <x:c r="C34" s="6"/>
      <x:c r="D34" s="6"/>
      <x:c r="E34" s="6"/>
      <x:c r="F34" s="6"/>
      <x:c r="G34" s="6"/>
      <x:c r="H34" s="6"/>
    </x:row>
    <x:row r="35">
      <x:c r="A35" s="1"/>
      <x:c r="B35" s="6"/>
      <x:c r="C35" s="6"/>
      <x:c r="D35" s="6"/>
      <x:c r="E35" s="6"/>
      <x:c r="F35" s="6"/>
      <x:c r="G35" s="6"/>
      <x:c r="H35" s="6"/>
    </x:row>
  </x:sheetData>
  <x:mergeCells>
    <x:mergeCell ref="A1:H1"/>
    <x:mergeCell ref="A2:H2"/>
    <x:mergeCell ref="A16:H18"/>
  </x:mergeCells>
  <x:pageMargins left="0.7" right="0.7" top="0.75" bottom="0.75" header="0.3" footer="0.3"/>
</x:worksheet>
</file>

<file path=xl/worksheets/sheet2.xml><?xml version="1.0" encoding="utf-8"?>
<x:worksheet xmlns:x="http://schemas.openxmlformats.org/spreadsheetml/2006/main">
  <x:sheetFormatPr defaultRowHeight="15"/>
  <x:cols>
    <x:col min="1" max="1" width="43" hidden="0" customWidth="1"/>
    <x:col min="2" max="2" width="18" hidden="0" customWidth="1"/>
    <x:col min="3" max="3" width="18" hidden="0" customWidth="1"/>
    <x:col min="4" max="4" width="18" hidden="0" customWidth="1"/>
    <x:col min="5" max="5" width="18" hidden="0" customWidth="1"/>
    <x:col min="6" max="6" width="18" hidden="0" customWidth="1"/>
    <x:col min="7" max="7" width="18" hidden="0" customWidth="1"/>
    <x:col min="8" max="8" width="18" hidden="0" customWidth="1"/>
    <x:col min="9" max="9" width="18" hidden="0" customWidth="1"/>
    <x:col min="10" max="10" width="18" hidden="0" customWidth="1"/>
    <x:col min="11" max="11" width="18" hidden="0" customWidth="1"/>
    <x:col min="12" max="12" width="18" hidden="0" customWidth="1"/>
    <x:col min="13" max="13" width="18" hidden="0" customWidth="1"/>
    <x:col min="14" max="14" width="18" hidden="0" customWidth="1"/>
  </x:cols>
  <x:sheetData>
    <x:row r="1" ht="36" customHeight="1">
      <x:c r="A1" s="3" t="str">
        <x:v>SILLAGE INDUSTRIE | EXERCICE ENTIÈREMENT FICTIF</x:v>
      </x:c>
      <x:c r="B1" s="3"/>
      <x:c r="C1" s="3"/>
      <x:c r="D1" s="3"/>
      <x:c r="E1" s="3"/>
      <x:c r="F1" s="3"/>
      <x:c r="G1" s="3"/>
      <x:c r="H1" s="3"/>
    </x:row>
    <x:row r="2">
      <x:c r="A2" s="1" t="str">
        <x:v>EUR • Sources synthétiques au 31 août 2026 • Aucun résultat client</x:v>
      </x:c>
      <x:c r="B2" s="1"/>
      <x:c r="C2" s="1"/>
      <x:c r="D2" s="1"/>
      <x:c r="E2" s="1"/>
      <x:c r="F2" s="1"/>
      <x:c r="G2" s="1"/>
      <x:c r="H2" s="1"/>
    </x:row>
    <x:row r="3">
      <x:c r="A3" s="1"/>
      <x:c r="B3" s="1"/>
      <x:c r="C3" s="1"/>
      <x:c r="D3" s="1"/>
      <x:c r="E3" s="1"/>
      <x:c r="F3" s="1"/>
      <x:c r="G3" s="1"/>
      <x:c r="H3" s="1"/>
    </x:row>
    <x:row r="4" ht="36" customHeight="1">
      <x:c r="A4" s="13" t="str">
        <x:v>Mois</x:v>
      </x:c>
      <x:c r="B4" s="13" t="str">
        <x:v>MRR</x:v>
      </x:c>
      <x:c r="C4" s="13" t="str">
        <x:v>Services</x:v>
      </x:c>
      <x:c r="D4" s="13" t="str">
        <x:v>CA</x:v>
      </x:c>
      <x:c r="E4" s="13" t="str">
        <x:v>Coûts récurrents</x:v>
      </x:c>
      <x:c r="F4" s="13" t="str">
        <x:v>Coûts services</x:v>
      </x:c>
      <x:c r="G4" s="13" t="str">
        <x:v>Salaires</x:v>
      </x:c>
      <x:c r="H4" s="13" t="str">
        <x:v>Autres frais</x:v>
      </x:c>
      <x:c r="I4" s="14" t="str">
        <x:v>Capex</x:v>
      </x:c>
      <x:c r="J4" s="14" t="str">
        <x:v>Dette</x:v>
      </x:c>
      <x:c r="K4" s="14" t="str">
        <x:v>Financement</x:v>
      </x:c>
      <x:c r="L4" s="14" t="str">
        <x:v>Flux net</x:v>
      </x:c>
      <x:c r="M4" s="14" t="str">
        <x:v>Cash début</x:v>
      </x:c>
      <x:c r="N4" s="14" t="str">
        <x:v>Cash fin</x:v>
      </x:c>
    </x:row>
    <x:row r="5">
      <x:c r="A5" s="1" t="str">
        <x:v>2026-09</x:v>
      </x:c>
      <x:c r="B5" s="6" t="n">
        <x:f>Hypotheses!B6*(1+Hypotheses!$B$9)</x:f>
        <x:v>123600</x:v>
      </x:c>
      <x:c r="C5" s="6" t="n">
        <x:f>Hypotheses!$B$11</x:f>
        <x:v>12000</x:v>
      </x:c>
      <x:c r="D5" s="6" t="n">
        <x:f>SUM(B5:C5)</x:f>
        <x:v>135600</x:v>
      </x:c>
      <x:c r="E5" s="6" t="n">
        <x:f>B5*Hypotheses!$B$12</x:f>
        <x:v>24720</x:v>
      </x:c>
      <x:c r="F5" s="6" t="n">
        <x:f>Hypotheses!$B$13</x:f>
        <x:v>7000</x:v>
      </x:c>
      <x:c r="G5" s="6" t="n">
        <x:f>Hypotheses!B14</x:f>
        <x:v>125000</x:v>
      </x:c>
      <x:c r="H5" s="6" t="n">
        <x:f>Hypotheses!$B$16</x:f>
        <x:v>35000</x:v>
      </x:c>
      <x:c r="I5" s="15" t="n">
        <x:f>Hypotheses!$B$17</x:f>
        <x:v>5000</x:v>
      </x:c>
      <x:c r="J5" s="15" t="n">
        <x:f>Hypotheses!$B$18</x:f>
        <x:v>4000</x:v>
      </x:c>
      <x:c r="K5" s="15" t="n">
        <x:f>0</x:f>
        <x:v>0</x:v>
      </x:c>
      <x:c r="L5" s="15" t="n">
        <x:f>D5-SUM(E5:J5)+K5</x:f>
        <x:v>-65120</x:v>
      </x:c>
      <x:c r="M5" s="15" t="n">
        <x:f>Hypotheses!B10</x:f>
        <x:v>620000</x:v>
      </x:c>
      <x:c r="N5" s="15" t="n">
        <x:f>SUM(L5:M5)</x:f>
        <x:v>554880</x:v>
      </x:c>
    </x:row>
    <x:row r="6">
      <x:c r="A6" s="1" t="str">
        <x:v>2026-10</x:v>
      </x:c>
      <x:c r="B6" s="6" t="n">
        <x:f>B5*(1+Hypotheses!$B$9)</x:f>
        <x:v>127308</x:v>
      </x:c>
      <x:c r="C6" s="6" t="n">
        <x:f>Hypotheses!$B$11</x:f>
        <x:v>12000</x:v>
      </x:c>
      <x:c r="D6" s="6" t="n">
        <x:f>SUM(B6:C6)</x:f>
        <x:v>139308</x:v>
      </x:c>
      <x:c r="E6" s="6" t="n">
        <x:f>B6*Hypotheses!$B$12</x:f>
        <x:v>25461.600000000002</x:v>
      </x:c>
      <x:c r="F6" s="6" t="n">
        <x:f>Hypotheses!$B$13</x:f>
        <x:v>7000</x:v>
      </x:c>
      <x:c r="G6" s="6" t="n">
        <x:f>G5*(1+Hypotheses!$B$15)</x:f>
        <x:v>125624.99999999999</x:v>
      </x:c>
      <x:c r="H6" s="6" t="n">
        <x:f>Hypotheses!$B$16</x:f>
        <x:v>35000</x:v>
      </x:c>
      <x:c r="I6" s="15" t="n">
        <x:f>Hypotheses!$B$17</x:f>
        <x:v>5000</x:v>
      </x:c>
      <x:c r="J6" s="15" t="n">
        <x:f>Hypotheses!$B$18</x:f>
        <x:v>4000</x:v>
      </x:c>
      <x:c r="K6" s="15" t="n">
        <x:f>0</x:f>
        <x:v>0</x:v>
      </x:c>
      <x:c r="L6" s="15" t="n">
        <x:f>D6-SUM(E6:J6)+K6</x:f>
        <x:v>-62778.59999999998</x:v>
      </x:c>
      <x:c r="M6" s="15" t="n">
        <x:f>N5</x:f>
        <x:v>554880</x:v>
      </x:c>
      <x:c r="N6" s="15" t="n">
        <x:f>SUM(L6:M6)</x:f>
        <x:v>492101.4</x:v>
      </x:c>
    </x:row>
    <x:row r="7">
      <x:c r="A7" s="1" t="str">
        <x:v>2026-11</x:v>
      </x:c>
      <x:c r="B7" s="6" t="n">
        <x:f>B6*(1+Hypotheses!$B$9)</x:f>
        <x:v>131127.24</x:v>
      </x:c>
      <x:c r="C7" s="6" t="n">
        <x:f>Hypotheses!$B$11</x:f>
        <x:v>12000</x:v>
      </x:c>
      <x:c r="D7" s="6" t="n">
        <x:f>SUM(B7:C7)</x:f>
        <x:v>143127.24</x:v>
      </x:c>
      <x:c r="E7" s="6" t="n">
        <x:f>B7*Hypotheses!$B$12</x:f>
        <x:v>26225.448</x:v>
      </x:c>
      <x:c r="F7" s="6" t="n">
        <x:f>Hypotheses!$B$13</x:f>
        <x:v>7000</x:v>
      </x:c>
      <x:c r="G7" s="6" t="n">
        <x:f>G6*(1+Hypotheses!$B$15)</x:f>
        <x:v>126253.12499999997</x:v>
      </x:c>
      <x:c r="H7" s="6" t="n">
        <x:f>Hypotheses!$B$16</x:f>
        <x:v>35000</x:v>
      </x:c>
      <x:c r="I7" s="15" t="n">
        <x:f>Hypotheses!$B$17</x:f>
        <x:v>5000</x:v>
      </x:c>
      <x:c r="J7" s="15" t="n">
        <x:f>Hypotheses!$B$18</x:f>
        <x:v>4000</x:v>
      </x:c>
      <x:c r="K7" s="15" t="n">
        <x:f>0</x:f>
        <x:v>0</x:v>
      </x:c>
      <x:c r="L7" s="15" t="n">
        <x:f>D7-SUM(E7:J7)+K7</x:f>
        <x:v>-60351.332999999984</x:v>
      </x:c>
      <x:c r="M7" s="15" t="n">
        <x:f>N6</x:f>
        <x:v>492101.4</x:v>
      </x:c>
      <x:c r="N7" s="15" t="n">
        <x:f>SUM(L7:M7)</x:f>
        <x:v>431750.06700000004</x:v>
      </x:c>
    </x:row>
    <x:row r="8">
      <x:c r="A8" s="1" t="str">
        <x:v>2026-12</x:v>
      </x:c>
      <x:c r="B8" s="6" t="n">
        <x:f>B7*(1+Hypotheses!$B$9)</x:f>
        <x:v>135061.05719999998</x:v>
      </x:c>
      <x:c r="C8" s="6" t="n">
        <x:f>Hypotheses!$B$11</x:f>
        <x:v>12000</x:v>
      </x:c>
      <x:c r="D8" s="6" t="n">
        <x:f>SUM(B8:C8)</x:f>
        <x:v>147061.05719999998</x:v>
      </x:c>
      <x:c r="E8" s="6" t="n">
        <x:f>B8*Hypotheses!$B$12</x:f>
        <x:v>27012.21144</x:v>
      </x:c>
      <x:c r="F8" s="6" t="n">
        <x:f>Hypotheses!$B$13</x:f>
        <x:v>7000</x:v>
      </x:c>
      <x:c r="G8" s="6" t="n">
        <x:f>G7*(1+Hypotheses!$B$15)</x:f>
        <x:v>126884.39062499996</x:v>
      </x:c>
      <x:c r="H8" s="6" t="n">
        <x:f>Hypotheses!$B$16</x:f>
        <x:v>35000</x:v>
      </x:c>
      <x:c r="I8" s="15" t="n">
        <x:f>Hypotheses!$B$17</x:f>
        <x:v>5000</x:v>
      </x:c>
      <x:c r="J8" s="15" t="n">
        <x:f>Hypotheses!$B$18</x:f>
        <x:v>4000</x:v>
      </x:c>
      <x:c r="K8" s="15" t="n">
        <x:f>0</x:f>
        <x:v>0</x:v>
      </x:c>
      <x:c r="L8" s="15" t="n">
        <x:f>D8-SUM(E8:J8)+K8</x:f>
        <x:v>-57835.544864999974</x:v>
      </x:c>
      <x:c r="M8" s="15" t="n">
        <x:f>N7</x:f>
        <x:v>431750.06700000004</x:v>
      </x:c>
      <x:c r="N8" s="15" t="n">
        <x:f>SUM(L8:M8)</x:f>
        <x:v>373914.5221350001</x:v>
      </x:c>
    </x:row>
    <x:row r="9">
      <x:c r="A9" s="1" t="str">
        <x:v>2027-01</x:v>
      </x:c>
      <x:c r="B9" s="6" t="n">
        <x:f>B8*(1+Hypotheses!$B$9)</x:f>
        <x:v>139112.888916</x:v>
      </x:c>
      <x:c r="C9" s="6" t="n">
        <x:f>Hypotheses!$B$11</x:f>
        <x:v>12000</x:v>
      </x:c>
      <x:c r="D9" s="6" t="n">
        <x:f>SUM(B9:C9)</x:f>
        <x:v>151112.888916</x:v>
      </x:c>
      <x:c r="E9" s="6" t="n">
        <x:f>B9*Hypotheses!$B$12</x:f>
        <x:v>27822.577783200002</x:v>
      </x:c>
      <x:c r="F9" s="6" t="n">
        <x:f>Hypotheses!$B$13</x:f>
        <x:v>7000</x:v>
      </x:c>
      <x:c r="G9" s="6" t="n">
        <x:f>G8*(1+Hypotheses!$B$15)</x:f>
        <x:v>127518.81257812494</x:v>
      </x:c>
      <x:c r="H9" s="6" t="n">
        <x:f>Hypotheses!$B$16</x:f>
        <x:v>35000</x:v>
      </x:c>
      <x:c r="I9" s="15" t="n">
        <x:f>Hypotheses!$B$17</x:f>
        <x:v>5000</x:v>
      </x:c>
      <x:c r="J9" s="15" t="n">
        <x:f>Hypotheses!$B$18</x:f>
        <x:v>4000</x:v>
      </x:c>
      <x:c r="K9" s="15" t="n">
        <x:f>Hypotheses!B19</x:f>
        <x:v>0</x:v>
      </x:c>
      <x:c r="L9" s="15" t="n">
        <x:f>D9-SUM(E9:J9)+K9</x:f>
        <x:v>-55228.501445324946</x:v>
      </x:c>
      <x:c r="M9" s="15" t="n">
        <x:f>N8</x:f>
        <x:v>373914.5221350001</x:v>
      </x:c>
      <x:c r="N9" s="15" t="n">
        <x:f>SUM(L9:M9)</x:f>
        <x:v>318686.0206896751</x:v>
      </x:c>
    </x:row>
    <x:row r="10">
      <x:c r="A10" s="1" t="str">
        <x:v>2027-02</x:v>
      </x:c>
      <x:c r="B10" s="6" t="n">
        <x:f>B9*(1+Hypotheses!$B$9)</x:f>
        <x:v>143286.27558348</x:v>
      </x:c>
      <x:c r="C10" s="6" t="n">
        <x:f>Hypotheses!$B$11</x:f>
        <x:v>12000</x:v>
      </x:c>
      <x:c r="D10" s="6" t="n">
        <x:f>SUM(B10:C10)</x:f>
        <x:v>155286.27558348</x:v>
      </x:c>
      <x:c r="E10" s="6" t="n">
        <x:f>B10*Hypotheses!$B$12</x:f>
        <x:v>28657.255116696</x:v>
      </x:c>
      <x:c r="F10" s="6" t="n">
        <x:f>Hypotheses!$B$13</x:f>
        <x:v>7000</x:v>
      </x:c>
      <x:c r="G10" s="6" t="n">
        <x:f>G9*(1+Hypotheses!$B$15)</x:f>
        <x:v>128156.40664101555</x:v>
      </x:c>
      <x:c r="H10" s="6" t="n">
        <x:f>Hypotheses!$B$16</x:f>
        <x:v>35000</x:v>
      </x:c>
      <x:c r="I10" s="15" t="n">
        <x:f>Hypotheses!$B$17</x:f>
        <x:v>5000</x:v>
      </x:c>
      <x:c r="J10" s="15" t="n">
        <x:f>Hypotheses!$B$18</x:f>
        <x:v>4000</x:v>
      </x:c>
      <x:c r="K10" s="15" t="n">
        <x:f>0</x:f>
        <x:v>0</x:v>
      </x:c>
      <x:c r="L10" s="15" t="n">
        <x:f>D10-SUM(E10:J10)+K10</x:f>
        <x:v>-52527.386174231564</x:v>
      </x:c>
      <x:c r="M10" s="15" t="n">
        <x:f>N9</x:f>
        <x:v>318686.0206896751</x:v>
      </x:c>
      <x:c r="N10" s="15" t="n">
        <x:f>SUM(L10:M10)</x:f>
        <x:v>266158.6345154436</x:v>
      </x:c>
    </x:row>
    <x:row r="11">
      <x:c r="A11" s="1" t="str">
        <x:v>2027-03</x:v>
      </x:c>
      <x:c r="B11" s="6" t="n">
        <x:f>B10*(1+Hypotheses!$B$9)</x:f>
        <x:v>147584.8638509844</x:v>
      </x:c>
      <x:c r="C11" s="6" t="n">
        <x:f>Hypotheses!$B$11</x:f>
        <x:v>12000</x:v>
      </x:c>
      <x:c r="D11" s="6" t="n">
        <x:f>SUM(B11:C11)</x:f>
        <x:v>159584.8638509844</x:v>
      </x:c>
      <x:c r="E11" s="6" t="n">
        <x:f>B11*Hypotheses!$B$12</x:f>
        <x:v>29516.97277019688</x:v>
      </x:c>
      <x:c r="F11" s="6" t="n">
        <x:f>Hypotheses!$B$13</x:f>
        <x:v>7000</x:v>
      </x:c>
      <x:c r="G11" s="6" t="n">
        <x:f>G10*(1+Hypotheses!$B$15)</x:f>
        <x:v>128797.18867422061</x:v>
      </x:c>
      <x:c r="H11" s="6" t="n">
        <x:f>Hypotheses!$B$16</x:f>
        <x:v>35000</x:v>
      </x:c>
      <x:c r="I11" s="15" t="n">
        <x:f>Hypotheses!$B$17</x:f>
        <x:v>5000</x:v>
      </x:c>
      <x:c r="J11" s="15" t="n">
        <x:f>Hypotheses!$B$18</x:f>
        <x:v>4000</x:v>
      </x:c>
      <x:c r="K11" s="15" t="n">
        <x:f>0</x:f>
        <x:v>0</x:v>
      </x:c>
      <x:c r="L11" s="15" t="n">
        <x:f>D11-SUM(E11:J11)+K11</x:f>
        <x:v>-49729.29759343309</x:v>
      </x:c>
      <x:c r="M11" s="15" t="n">
        <x:f>N10</x:f>
        <x:v>266158.6345154436</x:v>
      </x:c>
      <x:c r="N11" s="15" t="n">
        <x:f>SUM(L11:M11)</x:f>
        <x:v>216429.3369220105</x:v>
      </x:c>
    </x:row>
    <x:row r="12">
      <x:c r="A12" s="1" t="str">
        <x:v>2027-04</x:v>
      </x:c>
      <x:c r="B12" s="6" t="n">
        <x:f>B11*(1+Hypotheses!$B$9)</x:f>
        <x:v>152012.40976651394</x:v>
      </x:c>
      <x:c r="C12" s="6" t="n">
        <x:f>Hypotheses!$B$11</x:f>
        <x:v>12000</x:v>
      </x:c>
      <x:c r="D12" s="6" t="n">
        <x:f>SUM(B12:C12)</x:f>
        <x:v>164012.40976651394</x:v>
      </x:c>
      <x:c r="E12" s="6" t="n">
        <x:f>B12*Hypotheses!$B$12</x:f>
        <x:v>30402.48195330279</x:v>
      </x:c>
      <x:c r="F12" s="6" t="n">
        <x:f>Hypotheses!$B$13</x:f>
        <x:v>7000</x:v>
      </x:c>
      <x:c r="G12" s="6" t="n">
        <x:f>G11*(1+Hypotheses!$B$15)</x:f>
        <x:v>129441.1746175917</x:v>
      </x:c>
      <x:c r="H12" s="6" t="n">
        <x:f>Hypotheses!$B$16</x:f>
        <x:v>35000</x:v>
      </x:c>
      <x:c r="I12" s="15" t="n">
        <x:f>Hypotheses!$B$17</x:f>
        <x:v>5000</x:v>
      </x:c>
      <x:c r="J12" s="15" t="n">
        <x:f>Hypotheses!$B$18</x:f>
        <x:v>4000</x:v>
      </x:c>
      <x:c r="K12" s="15" t="n">
        <x:f>0</x:f>
        <x:v>0</x:v>
      </x:c>
      <x:c r="L12" s="15" t="n">
        <x:f>D12-SUM(E12:J12)+K12</x:f>
        <x:v>-46831.24680438056</x:v>
      </x:c>
      <x:c r="M12" s="15" t="n">
        <x:f>N11</x:f>
        <x:v>216429.3369220105</x:v>
      </x:c>
      <x:c r="N12" s="15" t="n">
        <x:f>SUM(L12:M12)</x:f>
        <x:v>169598.09011762994</x:v>
      </x:c>
    </x:row>
    <x:row r="13">
      <x:c r="A13" s="1" t="str">
        <x:v>2027-05</x:v>
      </x:c>
      <x:c r="B13" s="6" t="n">
        <x:f>B12*(1+Hypotheses!$B$9)</x:f>
        <x:v>156572.78205950937</x:v>
      </x:c>
      <x:c r="C13" s="6" t="n">
        <x:f>Hypotheses!$B$11</x:f>
        <x:v>12000</x:v>
      </x:c>
      <x:c r="D13" s="6" t="n">
        <x:f>SUM(B13:C13)</x:f>
        <x:v>168572.78205950937</x:v>
      </x:c>
      <x:c r="E13" s="6" t="n">
        <x:f>B13*Hypotheses!$B$12</x:f>
        <x:v>31314.556411901875</x:v>
      </x:c>
      <x:c r="F13" s="6" t="n">
        <x:f>Hypotheses!$B$13</x:f>
        <x:v>7000</x:v>
      </x:c>
      <x:c r="G13" s="6" t="n">
        <x:f>G12*(1+Hypotheses!$B$15)</x:f>
        <x:v>130088.38049067966</x:v>
      </x:c>
      <x:c r="H13" s="6" t="n">
        <x:f>Hypotheses!$B$16</x:f>
        <x:v>35000</x:v>
      </x:c>
      <x:c r="I13" s="15" t="n">
        <x:f>Hypotheses!$B$17</x:f>
        <x:v>5000</x:v>
      </x:c>
      <x:c r="J13" s="15" t="n">
        <x:f>Hypotheses!$B$18</x:f>
        <x:v>4000</x:v>
      </x:c>
      <x:c r="K13" s="15" t="n">
        <x:f>0</x:f>
        <x:v>0</x:v>
      </x:c>
      <x:c r="L13" s="15" t="n">
        <x:f>D13-SUM(E13:J13)+K13</x:f>
        <x:v>-43830.154843072174</x:v>
      </x:c>
      <x:c r="M13" s="15" t="n">
        <x:f>N12</x:f>
        <x:v>169598.09011762994</x:v>
      </x:c>
      <x:c r="N13" s="15" t="n">
        <x:f>SUM(L13:M13)</x:f>
        <x:v>125767.93527455776</x:v>
      </x:c>
    </x:row>
    <x:row r="14">
      <x:c r="A14" s="1" t="str">
        <x:v>2027-06</x:v>
      </x:c>
      <x:c r="B14" s="6" t="n">
        <x:f>B13*(1+Hypotheses!$B$9)</x:f>
        <x:v>161269.96552129465</x:v>
      </x:c>
      <x:c r="C14" s="6" t="n">
        <x:f>Hypotheses!$B$11</x:f>
        <x:v>12000</x:v>
      </x:c>
      <x:c r="D14" s="6" t="n">
        <x:f>SUM(B14:C14)</x:f>
        <x:v>173269.96552129465</x:v>
      </x:c>
      <x:c r="E14" s="6" t="n">
        <x:f>B14*Hypotheses!$B$12</x:f>
        <x:v>32253.99310425893</x:v>
      </x:c>
      <x:c r="F14" s="6" t="n">
        <x:f>Hypotheses!$B$13</x:f>
        <x:v>7000</x:v>
      </x:c>
      <x:c r="G14" s="6" t="n">
        <x:f>G13*(1+Hypotheses!$B$15)</x:f>
        <x:v>130738.82239313304</x:v>
      </x:c>
      <x:c r="H14" s="6" t="n">
        <x:f>Hypotheses!$B$16</x:f>
        <x:v>35000</x:v>
      </x:c>
      <x:c r="I14" s="15" t="n">
        <x:f>Hypotheses!$B$17</x:f>
        <x:v>5000</x:v>
      </x:c>
      <x:c r="J14" s="15" t="n">
        <x:f>Hypotheses!$B$18</x:f>
        <x:v>4000</x:v>
      </x:c>
      <x:c r="K14" s="15" t="n">
        <x:f>0</x:f>
        <x:v>0</x:v>
      </x:c>
      <x:c r="L14" s="15" t="n">
        <x:f>D14-SUM(E14:J14)+K14</x:f>
        <x:v>-40722.84997609732</x:v>
      </x:c>
      <x:c r="M14" s="15" t="n">
        <x:f>N13</x:f>
        <x:v>125767.93527455776</x:v>
      </x:c>
      <x:c r="N14" s="15" t="n">
        <x:f>SUM(L14:M14)</x:f>
        <x:v>85045.08529846044</x:v>
      </x:c>
    </x:row>
    <x:row r="15">
      <x:c r="A15" s="1" t="str">
        <x:v>2027-07</x:v>
      </x:c>
      <x:c r="B15" s="6" t="n">
        <x:f>B14*(1+Hypotheses!$B$9)</x:f>
        <x:v>166108.0644869335</x:v>
      </x:c>
      <x:c r="C15" s="6" t="n">
        <x:f>Hypotheses!$B$11</x:f>
        <x:v>12000</x:v>
      </x:c>
      <x:c r="D15" s="6" t="n">
        <x:f>SUM(B15:C15)</x:f>
        <x:v>178108.0644869335</x:v>
      </x:c>
      <x:c r="E15" s="6" t="n">
        <x:f>B15*Hypotheses!$B$12</x:f>
        <x:v>33221.6128973867</x:v>
      </x:c>
      <x:c r="F15" s="6" t="n">
        <x:f>Hypotheses!$B$13</x:f>
        <x:v>7000</x:v>
      </x:c>
      <x:c r="G15" s="6" t="n">
        <x:f>G14*(1+Hypotheses!$B$15)</x:f>
        <x:v>131392.5165050987</x:v>
      </x:c>
      <x:c r="H15" s="6" t="n">
        <x:f>Hypotheses!$B$16</x:f>
        <x:v>35000</x:v>
      </x:c>
      <x:c r="I15" s="15" t="n">
        <x:f>Hypotheses!$B$17</x:f>
        <x:v>5000</x:v>
      </x:c>
      <x:c r="J15" s="15" t="n">
        <x:f>Hypotheses!$B$18</x:f>
        <x:v>4000</x:v>
      </x:c>
      <x:c r="K15" s="15" t="n">
        <x:f>0</x:f>
        <x:v>0</x:v>
      </x:c>
      <x:c r="L15" s="15" t="n">
        <x:f>D15-SUM(E15:J15)+K15</x:f>
        <x:v>-37506.06491555189</x:v>
      </x:c>
      <x:c r="M15" s="15" t="n">
        <x:f>N14</x:f>
        <x:v>85045.08529846044</x:v>
      </x:c>
      <x:c r="N15" s="15" t="n">
        <x:f>SUM(L15:M15)</x:f>
        <x:v>47539.02038290855</x:v>
      </x:c>
    </x:row>
    <x:row r="16">
      <x:c r="A16" s="1" t="str">
        <x:v>2027-08</x:v>
      </x:c>
      <x:c r="B16" s="6" t="n">
        <x:f>B15*(1+Hypotheses!$B$9)</x:f>
        <x:v>171091.3064215415</x:v>
      </x:c>
      <x:c r="C16" s="6" t="n">
        <x:f>Hypotheses!$B$11</x:f>
        <x:v>12000</x:v>
      </x:c>
      <x:c r="D16" s="6" t="n">
        <x:f>SUM(B16:C16)</x:f>
        <x:v>183091.3064215415</x:v>
      </x:c>
      <x:c r="E16" s="6" t="n">
        <x:f>B16*Hypotheses!$B$12</x:f>
        <x:v>34218.2612843083</x:v>
      </x:c>
      <x:c r="F16" s="6" t="n">
        <x:f>Hypotheses!$B$13</x:f>
        <x:v>7000</x:v>
      </x:c>
      <x:c r="G16" s="6" t="n">
        <x:f>G15*(1+Hypotheses!$B$15)</x:f>
        <x:v>132049.47908762418</x:v>
      </x:c>
      <x:c r="H16" s="6" t="n">
        <x:f>Hypotheses!$B$16</x:f>
        <x:v>35000</x:v>
      </x:c>
      <x:c r="I16" s="15" t="n">
        <x:f>Hypotheses!$B$17</x:f>
        <x:v>5000</x:v>
      </x:c>
      <x:c r="J16" s="15" t="n">
        <x:f>Hypotheses!$B$18</x:f>
        <x:v>4000</x:v>
      </x:c>
      <x:c r="K16" s="15" t="n">
        <x:f>0</x:f>
        <x:v>0</x:v>
      </x:c>
      <x:c r="L16" s="15" t="n">
        <x:f>D16-SUM(E16:J16)+K16</x:f>
        <x:v>-34176.43395039099</x:v>
      </x:c>
      <x:c r="M16" s="15" t="n">
        <x:f>N15</x:f>
        <x:v>47539.02038290855</x:v>
      </x:c>
      <x:c r="N16" s="15" t="n">
        <x:f>SUM(L16:M16)</x:f>
        <x:v>13362.586432517564</x:v>
      </x:c>
    </x:row>
    <x:row r="17">
      <x:c r="A17" s="1" t="str">
        <x:v>2027-09</x:v>
      </x:c>
      <x:c r="B17" s="6" t="n">
        <x:f>B16*(1+Hypotheses!$B$9)</x:f>
        <x:v>176224.04561418775</x:v>
      </x:c>
      <x:c r="C17" s="6" t="n">
        <x:f>Hypotheses!$B$11</x:f>
        <x:v>12000</x:v>
      </x:c>
      <x:c r="D17" s="6" t="n">
        <x:f>SUM(B17:C17)</x:f>
        <x:v>188224.04561418775</x:v>
      </x:c>
      <x:c r="E17" s="6" t="n">
        <x:f>B17*Hypotheses!$B$12</x:f>
        <x:v>35244.80912283755</x:v>
      </x:c>
      <x:c r="F17" s="6" t="n">
        <x:f>Hypotheses!$B$13</x:f>
        <x:v>7000</x:v>
      </x:c>
      <x:c r="G17" s="6" t="n">
        <x:f>G16*(1+Hypotheses!$B$15)</x:f>
        <x:v>132709.7264830623</x:v>
      </x:c>
      <x:c r="H17" s="6" t="n">
        <x:f>Hypotheses!$B$16</x:f>
        <x:v>35000</x:v>
      </x:c>
      <x:c r="I17" s="15" t="n">
        <x:f>Hypotheses!$B$17</x:f>
        <x:v>5000</x:v>
      </x:c>
      <x:c r="J17" s="15" t="n">
        <x:f>Hypotheses!$B$18</x:f>
        <x:v>4000</x:v>
      </x:c>
      <x:c r="K17" s="15" t="n">
        <x:f>0</x:f>
        <x:v>0</x:v>
      </x:c>
      <x:c r="L17" s="15" t="n">
        <x:f>D17-SUM(E17:J17)+K17</x:f>
        <x:v>-30730.489991712093</x:v>
      </x:c>
      <x:c r="M17" s="15" t="n">
        <x:f>N16</x:f>
        <x:v>13362.586432517564</x:v>
      </x:c>
      <x:c r="N17" s="15" t="n">
        <x:f>SUM(L17:M17)</x:f>
        <x:v>-17367.90355919453</x:v>
      </x:c>
    </x:row>
    <x:row r="18">
      <x:c r="A18" s="1" t="str">
        <x:v>2027-10</x:v>
      </x:c>
      <x:c r="B18" s="6" t="n">
        <x:f>B17*(1+Hypotheses!$B$9)</x:f>
        <x:v>181510.7669826134</x:v>
      </x:c>
      <x:c r="C18" s="6" t="n">
        <x:f>Hypotheses!$B$11</x:f>
        <x:v>12000</x:v>
      </x:c>
      <x:c r="D18" s="6" t="n">
        <x:f>SUM(B18:C18)</x:f>
        <x:v>193510.7669826134</x:v>
      </x:c>
      <x:c r="E18" s="6" t="n">
        <x:f>B18*Hypotheses!$B$12</x:f>
        <x:v>36302.15339652268</x:v>
      </x:c>
      <x:c r="F18" s="6" t="n">
        <x:f>Hypotheses!$B$13</x:f>
        <x:v>7000</x:v>
      </x:c>
      <x:c r="G18" s="6" t="n">
        <x:f>G17*(1+Hypotheses!$B$15)</x:f>
        <x:v>133373.2751154776</x:v>
      </x:c>
      <x:c r="H18" s="6" t="n">
        <x:f>Hypotheses!$B$16</x:f>
        <x:v>35000</x:v>
      </x:c>
      <x:c r="I18" s="15" t="n">
        <x:f>Hypotheses!$B$17</x:f>
        <x:v>5000</x:v>
      </x:c>
      <x:c r="J18" s="15" t="n">
        <x:f>Hypotheses!$B$18</x:f>
        <x:v>4000</x:v>
      </x:c>
      <x:c r="K18" s="15" t="n">
        <x:f>0</x:f>
        <x:v>0</x:v>
      </x:c>
      <x:c r="L18" s="15" t="n">
        <x:f>D18-SUM(E18:J18)+K18</x:f>
        <x:v>-27164.66152938688</x:v>
      </x:c>
      <x:c r="M18" s="15" t="n">
        <x:f>N17</x:f>
        <x:v>-17367.90355919453</x:v>
      </x:c>
      <x:c r="N18" s="15" t="n">
        <x:f>SUM(L18:M18)</x:f>
        <x:v>-44532.56508858141</x:v>
      </x:c>
    </x:row>
    <x:row r="19">
      <x:c r="A19" s="1" t="str">
        <x:v>2027-11</x:v>
      </x:c>
      <x:c r="B19" s="6" t="n">
        <x:f>B18*(1+Hypotheses!$B$9)</x:f>
        <x:v>186956.0899920918</x:v>
      </x:c>
      <x:c r="C19" s="6" t="n">
        <x:f>Hypotheses!$B$11</x:f>
        <x:v>12000</x:v>
      </x:c>
      <x:c r="D19" s="6" t="n">
        <x:f>SUM(B19:C19)</x:f>
        <x:v>198956.0899920918</x:v>
      </x:c>
      <x:c r="E19" s="6" t="n">
        <x:f>B19*Hypotheses!$B$12</x:f>
        <x:v>37391.21799841836</x:v>
      </x:c>
      <x:c r="F19" s="6" t="n">
        <x:f>Hypotheses!$B$13</x:f>
        <x:v>7000</x:v>
      </x:c>
      <x:c r="G19" s="6" t="n">
        <x:f>G18*(1+Hypotheses!$B$15)</x:f>
        <x:v>134040.14149105496</x:v>
      </x:c>
      <x:c r="H19" s="6" t="n">
        <x:f>Hypotheses!$B$16</x:f>
        <x:v>35000</x:v>
      </x:c>
      <x:c r="I19" s="15" t="n">
        <x:f>Hypotheses!$B$17</x:f>
        <x:v>5000</x:v>
      </x:c>
      <x:c r="J19" s="15" t="n">
        <x:f>Hypotheses!$B$18</x:f>
        <x:v>4000</x:v>
      </x:c>
      <x:c r="K19" s="15" t="n">
        <x:f>0</x:f>
        <x:v>0</x:v>
      </x:c>
      <x:c r="L19" s="15" t="n">
        <x:f>D19-SUM(E19:J19)+K19</x:f>
        <x:v>-23475.269497381552</x:v>
      </x:c>
      <x:c r="M19" s="15" t="n">
        <x:f>N18</x:f>
        <x:v>-44532.56508858141</x:v>
      </x:c>
      <x:c r="N19" s="15" t="n">
        <x:f>SUM(L19:M19)</x:f>
        <x:v>-68007.83458596296</x:v>
      </x:c>
    </x:row>
    <x:row r="20">
      <x:c r="A20" s="1" t="str">
        <x:v>2027-12</x:v>
      </x:c>
      <x:c r="B20" s="6" t="n">
        <x:f>B19*(1+Hypotheses!$B$9)</x:f>
        <x:v>192564.77269185454</x:v>
      </x:c>
      <x:c r="C20" s="6" t="n">
        <x:f>Hypotheses!$B$11</x:f>
        <x:v>12000</x:v>
      </x:c>
      <x:c r="D20" s="6" t="n">
        <x:f>SUM(B20:C20)</x:f>
        <x:v>204564.77269185454</x:v>
      </x:c>
      <x:c r="E20" s="6" t="n">
        <x:f>B20*Hypotheses!$B$12</x:f>
        <x:v>38512.95453837091</x:v>
      </x:c>
      <x:c r="F20" s="6" t="n">
        <x:f>Hypotheses!$B$13</x:f>
        <x:v>7000</x:v>
      </x:c>
      <x:c r="G20" s="6" t="n">
        <x:f>G19*(1+Hypotheses!$B$15)</x:f>
        <x:v>134710.34219851022</x:v>
      </x:c>
      <x:c r="H20" s="6" t="n">
        <x:f>Hypotheses!$B$16</x:f>
        <x:v>35000</x:v>
      </x:c>
      <x:c r="I20" s="15" t="n">
        <x:f>Hypotheses!$B$17</x:f>
        <x:v>5000</x:v>
      </x:c>
      <x:c r="J20" s="15" t="n">
        <x:f>Hypotheses!$B$18</x:f>
        <x:v>4000</x:v>
      </x:c>
      <x:c r="K20" s="15" t="n">
        <x:f>0</x:f>
        <x:v>0</x:v>
      </x:c>
      <x:c r="L20" s="15" t="n">
        <x:f>D20-SUM(E20:J20)+K20</x:f>
        <x:v>-19658.5240450266</x:v>
      </x:c>
      <x:c r="M20" s="15" t="n">
        <x:f>N19</x:f>
        <x:v>-68007.83458596296</x:v>
      </x:c>
      <x:c r="N20" s="15" t="n">
        <x:f>SUM(L20:M20)</x:f>
        <x:v>-87666.35863098956</x:v>
      </x:c>
    </x:row>
    <x:row r="21">
      <x:c r="A21" s="1" t="str">
        <x:v>2028-01</x:v>
      </x:c>
      <x:c r="B21" s="6" t="n">
        <x:f>B20*(1+Hypotheses!$B$9)</x:f>
        <x:v>198341.7158726102</x:v>
      </x:c>
      <x:c r="C21" s="6" t="n">
        <x:f>Hypotheses!$B$11</x:f>
        <x:v>12000</x:v>
      </x:c>
      <x:c r="D21" s="6" t="n">
        <x:f>SUM(B21:C21)</x:f>
        <x:v>210341.7158726102</x:v>
      </x:c>
      <x:c r="E21" s="6" t="n">
        <x:f>B21*Hypotheses!$B$12</x:f>
        <x:v>39668.343174522044</x:v>
      </x:c>
      <x:c r="F21" s="6" t="n">
        <x:f>Hypotheses!$B$13</x:f>
        <x:v>7000</x:v>
      </x:c>
      <x:c r="G21" s="6" t="n">
        <x:f>G20*(1+Hypotheses!$B$15)</x:f>
        <x:v>135383.89390950275</x:v>
      </x:c>
      <x:c r="H21" s="6" t="n">
        <x:f>Hypotheses!$B$16</x:f>
        <x:v>35000</x:v>
      </x:c>
      <x:c r="I21" s="15" t="n">
        <x:f>Hypotheses!$B$17</x:f>
        <x:v>5000</x:v>
      </x:c>
      <x:c r="J21" s="15" t="n">
        <x:f>Hypotheses!$B$18</x:f>
        <x:v>4000</x:v>
      </x:c>
      <x:c r="K21" s="15" t="n">
        <x:f>0</x:f>
        <x:v>0</x:v>
      </x:c>
      <x:c r="L21" s="15" t="n">
        <x:f>D21-SUM(E21:J21)+K21</x:f>
        <x:v>-15710.521211414598</x:v>
      </x:c>
      <x:c r="M21" s="15" t="n">
        <x:f>N20</x:f>
        <x:v>-87666.35863098956</x:v>
      </x:c>
      <x:c r="N21" s="15" t="n">
        <x:f>SUM(L21:M21)</x:f>
        <x:v>-103376.87984240416</x:v>
      </x:c>
    </x:row>
    <x:row r="22">
      <x:c r="A22" s="1" t="str">
        <x:v>2028-02</x:v>
      </x:c>
      <x:c r="B22" s="6" t="n">
        <x:f>B21*(1+Hypotheses!$B$9)</x:f>
        <x:v>204291.96734878852</x:v>
      </x:c>
      <x:c r="C22" s="6" t="n">
        <x:f>Hypotheses!$B$11</x:f>
        <x:v>12000</x:v>
      </x:c>
      <x:c r="D22" s="6" t="n">
        <x:f>SUM(B22:C22)</x:f>
        <x:v>216291.96734878852</x:v>
      </x:c>
      <x:c r="E22" s="6" t="n">
        <x:f>B22*Hypotheses!$B$12</x:f>
        <x:v>40858.393469757706</x:v>
      </x:c>
      <x:c r="F22" s="6" t="n">
        <x:f>Hypotheses!$B$13</x:f>
        <x:v>7000</x:v>
      </x:c>
      <x:c r="G22" s="6" t="n">
        <x:f>G21*(1+Hypotheses!$B$15)</x:f>
        <x:v>136060.81337905023</x:v>
      </x:c>
      <x:c r="H22" s="6" t="n">
        <x:f>Hypotheses!$B$16</x:f>
        <x:v>35000</x:v>
      </x:c>
      <x:c r="I22" s="15" t="n">
        <x:f>Hypotheses!$B$17</x:f>
        <x:v>5000</x:v>
      </x:c>
      <x:c r="J22" s="15" t="n">
        <x:f>Hypotheses!$B$18</x:f>
        <x:v>4000</x:v>
      </x:c>
      <x:c r="K22" s="15" t="n">
        <x:f>0</x:f>
        <x:v>0</x:v>
      </x:c>
      <x:c r="L22" s="15" t="n">
        <x:f>D22-SUM(E22:J22)+K22</x:f>
        <x:v>-11627.239500019408</x:v>
      </x:c>
      <x:c r="M22" s="15" t="n">
        <x:f>N21</x:f>
        <x:v>-103376.87984240416</x:v>
      </x:c>
      <x:c r="N22" s="15" t="n">
        <x:f>SUM(L22:M22)</x:f>
        <x:v>-115004.11934242357</x:v>
      </x:c>
    </x:row>
    <x:row r="23">
      <x:c r="A23" s="1" t="str">
        <x:v>2028-03</x:v>
      </x:c>
      <x:c r="B23" s="6" t="n">
        <x:f>B22*(1+Hypotheses!$B$9)</x:f>
        <x:v>210420.72636925217</x:v>
      </x:c>
      <x:c r="C23" s="6" t="n">
        <x:f>Hypotheses!$B$11</x:f>
        <x:v>12000</x:v>
      </x:c>
      <x:c r="D23" s="6" t="n">
        <x:f>SUM(B23:C23)</x:f>
        <x:v>222420.72636925217</x:v>
      </x:c>
      <x:c r="E23" s="6" t="n">
        <x:f>B23*Hypotheses!$B$12</x:f>
        <x:v>42084.14527385044</x:v>
      </x:c>
      <x:c r="F23" s="6" t="n">
        <x:f>Hypotheses!$B$13</x:f>
        <x:v>7000</x:v>
      </x:c>
      <x:c r="G23" s="6" t="n">
        <x:f>G22*(1+Hypotheses!$B$15)</x:f>
        <x:v>136741.11744594548</x:v>
      </x:c>
      <x:c r="H23" s="6" t="n">
        <x:f>Hypotheses!$B$16</x:f>
        <x:v>35000</x:v>
      </x:c>
      <x:c r="I23" s="15" t="n">
        <x:f>Hypotheses!$B$17</x:f>
        <x:v>5000</x:v>
      </x:c>
      <x:c r="J23" s="15" t="n">
        <x:f>Hypotheses!$B$18</x:f>
        <x:v>4000</x:v>
      </x:c>
      <x:c r="K23" s="15" t="n">
        <x:f>0</x:f>
        <x:v>0</x:v>
      </x:c>
      <x:c r="L23" s="15" t="n">
        <x:f>D23-SUM(E23:J23)+K23</x:f>
        <x:v>-7404.536350543756</x:v>
      </x:c>
      <x:c r="M23" s="15" t="n">
        <x:f>N22</x:f>
        <x:v>-115004.11934242357</x:v>
      </x:c>
      <x:c r="N23" s="15" t="n">
        <x:f>SUM(L23:M23)</x:f>
        <x:v>-122408.65569296732</x:v>
      </x:c>
    </x:row>
    <x:row r="24">
      <x:c r="A24" s="1" t="str">
        <x:v>2028-04</x:v>
      </x:c>
      <x:c r="B24" s="6" t="n">
        <x:f>B23*(1+Hypotheses!$B$9)</x:f>
        <x:v>216733.34816032974</x:v>
      </x:c>
      <x:c r="C24" s="6" t="n">
        <x:f>Hypotheses!$B$11</x:f>
        <x:v>12000</x:v>
      </x:c>
      <x:c r="D24" s="6" t="n">
        <x:f>SUM(B24:C24)</x:f>
        <x:v>228733.34816032974</x:v>
      </x:c>
      <x:c r="E24" s="6" t="n">
        <x:f>B24*Hypotheses!$B$12</x:f>
        <x:v>43346.669632065954</x:v>
      </x:c>
      <x:c r="F24" s="6" t="n">
        <x:f>Hypotheses!$B$13</x:f>
        <x:v>7000</x:v>
      </x:c>
      <x:c r="G24" s="6" t="n">
        <x:f>G23*(1+Hypotheses!$B$15)</x:f>
        <x:v>137424.8230331752</x:v>
      </x:c>
      <x:c r="H24" s="6" t="n">
        <x:f>Hypotheses!$B$16</x:f>
        <x:v>35000</x:v>
      </x:c>
      <x:c r="I24" s="15" t="n">
        <x:f>Hypotheses!$B$17</x:f>
        <x:v>5000</x:v>
      </x:c>
      <x:c r="J24" s="15" t="n">
        <x:f>Hypotheses!$B$18</x:f>
        <x:v>4000</x:v>
      </x:c>
      <x:c r="K24" s="15" t="n">
        <x:f>0</x:f>
        <x:v>0</x:v>
      </x:c>
      <x:c r="L24" s="15" t="n">
        <x:f>D24-SUM(E24:J24)+K24</x:f>
        <x:v>-3038.144504911412</x:v>
      </x:c>
      <x:c r="M24" s="15" t="n">
        <x:f>N23</x:f>
        <x:v>-122408.65569296732</x:v>
      </x:c>
      <x:c r="N24" s="15" t="n">
        <x:f>SUM(L24:M24)</x:f>
        <x:v>-125446.80019787874</x:v>
      </x:c>
    </x:row>
    <x:row r="25">
      <x:c r="A25" s="1" t="str">
        <x:v>2028-05</x:v>
      </x:c>
      <x:c r="B25" s="6" t="n">
        <x:f>B24*(1+Hypotheses!$B$9)</x:f>
        <x:v>223235.34860513965</x:v>
      </x:c>
      <x:c r="C25" s="6" t="n">
        <x:f>Hypotheses!$B$11</x:f>
        <x:v>12000</x:v>
      </x:c>
      <x:c r="D25" s="6" t="n">
        <x:f>SUM(B25:C25)</x:f>
        <x:v>235235.34860513965</x:v>
      </x:c>
      <x:c r="E25" s="6" t="n">
        <x:f>B25*Hypotheses!$B$12</x:f>
        <x:v>44647.06972102793</x:v>
      </x:c>
      <x:c r="F25" s="6" t="n">
        <x:f>Hypotheses!$B$13</x:f>
        <x:v>7000</x:v>
      </x:c>
      <x:c r="G25" s="6" t="n">
        <x:f>G24*(1+Hypotheses!$B$15)</x:f>
        <x:v>138111.94714834105</x:v>
      </x:c>
      <x:c r="H25" s="6" t="n">
        <x:f>Hypotheses!$B$16</x:f>
        <x:v>35000</x:v>
      </x:c>
      <x:c r="I25" s="15" t="n">
        <x:f>Hypotheses!$B$17</x:f>
        <x:v>5000</x:v>
      </x:c>
      <x:c r="J25" s="15" t="n">
        <x:f>Hypotheses!$B$18</x:f>
        <x:v>4000</x:v>
      </x:c>
      <x:c r="K25" s="15" t="n">
        <x:f>0</x:f>
        <x:v>0</x:v>
      </x:c>
      <x:c r="L25" s="15" t="n">
        <x:f>D25-SUM(E25:J25)+K25</x:f>
        <x:v>1476.3317357706837</x:v>
      </x:c>
      <x:c r="M25" s="15" t="n">
        <x:f>N24</x:f>
        <x:v>-125446.80019787874</x:v>
      </x:c>
      <x:c r="N25" s="15" t="n">
        <x:f>SUM(L25:M25)</x:f>
        <x:v>-123970.46846210805</x:v>
      </x:c>
    </x:row>
    <x:row r="26">
      <x:c r="A26" s="1" t="str">
        <x:v>2028-06</x:v>
      </x:c>
      <x:c r="B26" s="6" t="n">
        <x:f>B25*(1+Hypotheses!$B$9)</x:f>
        <x:v>229932.40906329383</x:v>
      </x:c>
      <x:c r="C26" s="6" t="n">
        <x:f>Hypotheses!$B$11</x:f>
        <x:v>12000</x:v>
      </x:c>
      <x:c r="D26" s="6" t="n">
        <x:f>SUM(B26:C26)</x:f>
        <x:v>241932.40906329383</x:v>
      </x:c>
      <x:c r="E26" s="6" t="n">
        <x:f>B26*Hypotheses!$B$12</x:f>
        <x:v>45986.48181265877</x:v>
      </x:c>
      <x:c r="F26" s="6" t="n">
        <x:f>Hypotheses!$B$13</x:f>
        <x:v>7000</x:v>
      </x:c>
      <x:c r="G26" s="6" t="n">
        <x:f>G25*(1+Hypotheses!$B$15)</x:f>
        <x:v>138802.50688408274</x:v>
      </x:c>
      <x:c r="H26" s="6" t="n">
        <x:f>Hypotheses!$B$16</x:f>
        <x:v>35000</x:v>
      </x:c>
      <x:c r="I26" s="15" t="n">
        <x:f>Hypotheses!$B$17</x:f>
        <x:v>5000</x:v>
      </x:c>
      <x:c r="J26" s="15" t="n">
        <x:f>Hypotheses!$B$18</x:f>
        <x:v>4000</x:v>
      </x:c>
      <x:c r="K26" s="15" t="n">
        <x:f>0</x:f>
        <x:v>0</x:v>
      </x:c>
      <x:c r="L26" s="15" t="n">
        <x:f>D26-SUM(E26:J26)+K26</x:f>
        <x:v>6143.420366552309</x:v>
      </x:c>
      <x:c r="M26" s="15" t="n">
        <x:f>N25</x:f>
        <x:v>-123970.46846210805</x:v>
      </x:c>
      <x:c r="N26" s="15" t="n">
        <x:f>SUM(L26:M26)</x:f>
        <x:v>-117827.04809555574</x:v>
      </x:c>
    </x:row>
    <x:row r="27">
      <x:c r="A27" s="1" t="str">
        <x:v>2028-07</x:v>
      </x:c>
      <x:c r="B27" s="6" t="n">
        <x:f>B26*(1+Hypotheses!$B$9)</x:f>
        <x:v>236830.38133519265</x:v>
      </x:c>
      <x:c r="C27" s="6" t="n">
        <x:f>Hypotheses!$B$11</x:f>
        <x:v>12000</x:v>
      </x:c>
      <x:c r="D27" s="6" t="n">
        <x:f>SUM(B27:C27)</x:f>
        <x:v>248830.38133519265</x:v>
      </x:c>
      <x:c r="E27" s="6" t="n">
        <x:f>B27*Hypotheses!$B$12</x:f>
        <x:v>47366.07626703853</x:v>
      </x:c>
      <x:c r="F27" s="6" t="n">
        <x:f>Hypotheses!$B$13</x:f>
        <x:v>7000</x:v>
      </x:c>
      <x:c r="G27" s="6" t="n">
        <x:f>G26*(1+Hypotheses!$B$15)</x:f>
        <x:v>139496.51941850316</x:v>
      </x:c>
      <x:c r="H27" s="6" t="n">
        <x:f>Hypotheses!$B$16</x:f>
        <x:v>35000</x:v>
      </x:c>
      <x:c r="I27" s="15" t="n">
        <x:f>Hypotheses!$B$17</x:f>
        <x:v>5000</x:v>
      </x:c>
      <x:c r="J27" s="15" t="n">
        <x:f>Hypotheses!$B$18</x:f>
        <x:v>4000</x:v>
      </x:c>
      <x:c r="K27" s="15" t="n">
        <x:f>0</x:f>
        <x:v>0</x:v>
      </x:c>
      <x:c r="L27" s="15" t="n">
        <x:f>D27-SUM(E27:J27)+K27</x:f>
        <x:v>10967.785649650963</x:v>
      </x:c>
      <x:c r="M27" s="15" t="n">
        <x:f>N26</x:f>
        <x:v>-117827.04809555574</x:v>
      </x:c>
      <x:c r="N27" s="15" t="n">
        <x:f>SUM(L27:M27)</x:f>
        <x:v>-106859.26244590478</x:v>
      </x:c>
    </x:row>
    <x:row r="28">
      <x:c r="A28" s="1" t="str">
        <x:v>2028-08</x:v>
      </x:c>
      <x:c r="B28" s="6" t="n">
        <x:f>B27*(1+Hypotheses!$B$9)</x:f>
        <x:v>243935.29277524844</x:v>
      </x:c>
      <x:c r="C28" s="6" t="n">
        <x:f>Hypotheses!$B$11</x:f>
        <x:v>12000</x:v>
      </x:c>
      <x:c r="D28" s="6" t="n">
        <x:f>SUM(B28:C28)</x:f>
        <x:v>255935.29277524844</x:v>
      </x:c>
      <x:c r="E28" s="6" t="n">
        <x:f>B28*Hypotheses!$B$12</x:f>
        <x:v>48787.05855504969</x:v>
      </x:c>
      <x:c r="F28" s="6" t="n">
        <x:f>Hypotheses!$B$13</x:f>
        <x:v>7000</x:v>
      </x:c>
      <x:c r="G28" s="6" t="n">
        <x:f>G27*(1+Hypotheses!$B$15)</x:f>
        <x:v>140194.00201559564</x:v>
      </x:c>
      <x:c r="H28" s="6" t="n">
        <x:f>Hypotheses!$B$16</x:f>
        <x:v>35000</x:v>
      </x:c>
      <x:c r="I28" s="15" t="n">
        <x:f>Hypotheses!$B$17</x:f>
        <x:v>5000</x:v>
      </x:c>
      <x:c r="J28" s="15" t="n">
        <x:f>Hypotheses!$B$18</x:f>
        <x:v>4000</x:v>
      </x:c>
      <x:c r="K28" s="15" t="n">
        <x:f>0</x:f>
        <x:v>0</x:v>
      </x:c>
      <x:c r="L28" s="15" t="n">
        <x:f>D28-SUM(E28:J28)+K28</x:f>
        <x:v>15954.232204603119</x:v>
      </x:c>
      <x:c r="M28" s="15" t="n">
        <x:f>N27</x:f>
        <x:v>-106859.26244590478</x:v>
      </x:c>
      <x:c r="N28" s="15" t="n">
        <x:f>SUM(L28:M28)</x:f>
        <x:v>-90905.03024130166</x:v>
      </x:c>
    </x:row>
    <x:row r="29">
      <x:c r="A29" s="1"/>
      <x:c r="B29" s="6"/>
      <x:c r="C29" s="6"/>
      <x:c r="D29" s="6"/>
      <x:c r="E29" s="6"/>
      <x:c r="F29" s="6"/>
      <x:c r="G29" s="6"/>
      <x:c r="H29" s="6"/>
    </x:row>
    <x:row r="30">
      <x:c r="A30" s="1"/>
      <x:c r="B30" s="6"/>
      <x:c r="C30" s="6"/>
      <x:c r="D30" s="6"/>
      <x:c r="E30" s="6"/>
      <x:c r="F30" s="6"/>
      <x:c r="G30" s="6"/>
      <x:c r="H30" s="6"/>
    </x:row>
    <x:row r="31">
      <x:c r="A31" s="11" t="str">
        <x:v>Les cash négatifs indiquent un besoin de financement non couvert. Aucune levée n’est présumée. Lire les hypothèses de recouvrement avant toute décision.</x:v>
      </x:c>
      <x:c r="B31" s="12"/>
      <x:c r="C31" s="12"/>
      <x:c r="D31" s="12"/>
      <x:c r="E31" s="12"/>
      <x:c r="F31" s="12"/>
      <x:c r="G31" s="12"/>
      <x:c r="H31" s="12"/>
      <x:c r="I31" s="14"/>
      <x:c r="J31" s="14"/>
      <x:c r="K31" s="14"/>
      <x:c r="L31" s="14"/>
      <x:c r="M31" s="14"/>
      <x:c r="N31" s="14"/>
    </x:row>
    <x:row r="32">
      <x:c r="A32" s="11"/>
      <x:c r="B32" s="12"/>
      <x:c r="C32" s="12"/>
      <x:c r="D32" s="12"/>
      <x:c r="E32" s="12"/>
      <x:c r="F32" s="12"/>
      <x:c r="G32" s="12"/>
      <x:c r="H32" s="12"/>
      <x:c r="I32" s="14"/>
      <x:c r="J32" s="14"/>
      <x:c r="K32" s="14"/>
      <x:c r="L32" s="14"/>
      <x:c r="M32" s="14"/>
      <x:c r="N32" s="14"/>
    </x:row>
    <x:row r="33">
      <x:c r="A33" s="1"/>
      <x:c r="B33" s="6"/>
      <x:c r="C33" s="6"/>
      <x:c r="D33" s="6"/>
      <x:c r="E33" s="6"/>
      <x:c r="F33" s="6"/>
      <x:c r="G33" s="6"/>
      <x:c r="H33" s="6"/>
    </x:row>
    <x:row r="34">
      <x:c r="A34" s="1"/>
      <x:c r="B34" s="6"/>
      <x:c r="C34" s="6"/>
      <x:c r="D34" s="6"/>
      <x:c r="E34" s="6"/>
      <x:c r="F34" s="6"/>
      <x:c r="G34" s="6"/>
      <x:c r="H34" s="6"/>
    </x:row>
    <x:row r="35">
      <x:c r="A35" s="1"/>
      <x:c r="B35" s="6"/>
      <x:c r="C35" s="6"/>
      <x:c r="D35" s="6"/>
      <x:c r="E35" s="6"/>
      <x:c r="F35" s="6"/>
      <x:c r="G35" s="6"/>
      <x:c r="H35" s="6"/>
    </x:row>
  </x:sheetData>
  <x:mergeCells>
    <x:mergeCell ref="A1:H1"/>
    <x:mergeCell ref="A2:H2"/>
    <x:mergeCell ref="A1:N1"/>
    <x:mergeCell ref="A31:N32"/>
  </x:mergeCells>
  <x:pageMargins left="0.7" right="0.7" top="0.75" bottom="0.75" header="0.3" footer="0.3"/>
</x:worksheet>
</file>

<file path=xl/worksheets/sheet3.xml><?xml version="1.0" encoding="utf-8"?>
<x:worksheet xmlns:x="http://schemas.openxmlformats.org/spreadsheetml/2006/main">
  <x:sheetFormatPr defaultRowHeight="15"/>
  <x:cols>
    <x:col min="1" max="1" width="43" hidden="0" customWidth="1"/>
    <x:col min="2" max="2" width="19" hidden="0" customWidth="1"/>
    <x:col min="3" max="3" width="19" hidden="0" customWidth="1"/>
    <x:col min="4" max="4" width="19" hidden="0" customWidth="1"/>
    <x:col min="5" max="5" width="19" hidden="0" customWidth="1"/>
    <x:col min="6" max="6" width="19" hidden="0" customWidth="1"/>
    <x:col min="7" max="7" width="19" hidden="0" customWidth="1"/>
    <x:col min="8" max="8" width="19" hidden="0" customWidth="1"/>
  </x:cols>
  <x:sheetData>
    <x:row r="1" ht="36" customHeight="1">
      <x:c r="A1" s="3" t="str">
        <x:v>SILLAGE INDUSTRIE | EXERCICE ENTIÈREMENT FICTIF</x:v>
      </x:c>
      <x:c r="B1" s="3"/>
      <x:c r="C1" s="3"/>
      <x:c r="D1" s="3"/>
      <x:c r="E1" s="3"/>
      <x:c r="F1" s="3"/>
      <x:c r="G1" s="3"/>
      <x:c r="H1" s="3"/>
    </x:row>
    <x:row r="2">
      <x:c r="A2" s="1" t="str">
        <x:v>EUR • Sources synthétiques au 31 août 2026 • Aucun résultat client</x:v>
      </x:c>
      <x:c r="B2" s="1"/>
      <x:c r="C2" s="1"/>
      <x:c r="D2" s="1"/>
      <x:c r="E2" s="1"/>
      <x:c r="F2" s="1"/>
      <x:c r="G2" s="1"/>
      <x:c r="H2" s="1"/>
    </x:row>
    <x:row r="3">
      <x:c r="A3" s="1"/>
      <x:c r="B3" s="1"/>
      <x:c r="C3" s="1"/>
      <x:c r="D3" s="1"/>
      <x:c r="E3" s="1"/>
      <x:c r="F3" s="1"/>
      <x:c r="G3" s="1"/>
      <x:c r="H3" s="1"/>
    </x:row>
    <x:row r="4" ht="28" customHeight="1">
      <x:c r="A4" s="5" t="str">
        <x:v>Hypothèse</x:v>
      </x:c>
      <x:c r="B4" s="5" t="str">
        <x:v>Valeur</x:v>
      </x:c>
      <x:c r="C4" s="5" t="str">
        <x:v>Lecture</x:v>
      </x:c>
      <x:c r="D4" s="5"/>
      <x:c r="E4" s="5"/>
      <x:c r="F4" s="5"/>
      <x:c r="G4" s="5"/>
      <x:c r="H4" s="5"/>
    </x:row>
    <x:row r="5">
      <x:c r="A5" s="1" t="str">
        <x:v>Cas actif : 1 central, 2 prudent</x:v>
      </x:c>
      <x:c r="B5" s="8" t="n">
        <x:v>1</x:v>
      </x:c>
      <x:c r="C5" s="6" t="str">
        <x:v>Modifier B5</x:v>
      </x:c>
      <x:c r="D5" s="6"/>
      <x:c r="E5" s="6"/>
      <x:c r="F5" s="6"/>
      <x:c r="G5" s="6"/>
      <x:c r="H5" s="6"/>
    </x:row>
    <x:row r="6">
      <x:c r="A6" s="1" t="str">
        <x:v>MRR de départ</x:v>
      </x:c>
      <x:c r="B6" s="10" t="n">
        <x:f>Clients!B29</x:f>
        <x:v>120000</x:v>
      </x:c>
      <x:c r="C6" s="6" t="str">
        <x:v>Registre clients</x:v>
      </x:c>
      <x:c r="D6" s="6"/>
      <x:c r="E6" s="6"/>
      <x:c r="F6" s="6"/>
      <x:c r="G6" s="6"/>
      <x:c r="H6" s="6"/>
    </x:row>
    <x:row r="7">
      <x:c r="A7" s="1" t="str">
        <x:v>Croissance centrale</x:v>
      </x:c>
      <x:c r="B7" s="9" t="n">
        <x:v>0.03</x:v>
      </x:c>
      <x:c r="C7" s="6" t="str">
        <x:v>mensuelle</x:v>
      </x:c>
      <x:c r="D7" s="6"/>
      <x:c r="E7" s="6"/>
      <x:c r="F7" s="6"/>
      <x:c r="G7" s="6"/>
      <x:c r="H7" s="6"/>
    </x:row>
    <x:row r="8">
      <x:c r="A8" s="1" t="str">
        <x:v>Croissance prudente</x:v>
      </x:c>
      <x:c r="B8" s="9" t="n">
        <x:v>0.015</x:v>
      </x:c>
      <x:c r="C8" s="6" t="str">
        <x:v>mensuelle</x:v>
      </x:c>
      <x:c r="D8" s="6"/>
      <x:c r="E8" s="6"/>
      <x:c r="F8" s="6"/>
      <x:c r="G8" s="6"/>
      <x:c r="H8" s="6"/>
    </x:row>
    <x:row r="9">
      <x:c r="A9" s="1" t="str">
        <x:v>Croissance active</x:v>
      </x:c>
      <x:c r="B9" s="7" t="n">
        <x:f>CHOOSE(B5,B7,B8)</x:f>
        <x:v>0.03</x:v>
      </x:c>
      <x:c r="C9" s="6" t="str">
        <x:v>Choix B5</x:v>
      </x:c>
      <x:c r="D9" s="6"/>
      <x:c r="E9" s="6"/>
      <x:c r="F9" s="6"/>
      <x:c r="G9" s="6"/>
      <x:c r="H9" s="6"/>
    </x:row>
    <x:row r="10">
      <x:c r="A10" s="1" t="str">
        <x:v>Trésorerie initiale</x:v>
      </x:c>
      <x:c r="B10" s="8" t="n">
        <x:v>620000</x:v>
      </x:c>
      <x:c r="C10" s="6" t="str">
        <x:v>Au 31 août 2026</x:v>
      </x:c>
      <x:c r="D10" s="6"/>
      <x:c r="E10" s="6"/>
      <x:c r="F10" s="6"/>
      <x:c r="G10" s="6"/>
      <x:c r="H10" s="6"/>
    </x:row>
    <x:row r="11">
      <x:c r="A11" s="1" t="str">
        <x:v>Prestations mensuelles</x:v>
      </x:c>
      <x:c r="B11" s="8" t="n">
        <x:v>12000</x:v>
      </x:c>
      <x:c r="C11" s="6" t="str">
        <x:v>hors MRR</x:v>
      </x:c>
      <x:c r="D11" s="6"/>
      <x:c r="E11" s="6"/>
      <x:c r="F11" s="6"/>
      <x:c r="G11" s="6"/>
      <x:c r="H11" s="6"/>
    </x:row>
    <x:row r="12">
      <x:c r="A12" s="1" t="str">
        <x:v>Coût direct récurrent</x:v>
      </x:c>
      <x:c r="B12" s="9" t="n">
        <x:v>0.2</x:v>
      </x:c>
      <x:c r="C12" s="6" t="str">
        <x:v>% du MRR</x:v>
      </x:c>
      <x:c r="D12" s="6"/>
      <x:c r="E12" s="6"/>
      <x:c r="F12" s="6"/>
      <x:c r="G12" s="6"/>
      <x:c r="H12" s="6"/>
    </x:row>
    <x:row r="13">
      <x:c r="A13" s="1" t="str">
        <x:v>Coût des prestations</x:v>
      </x:c>
      <x:c r="B13" s="8" t="n">
        <x:v>7000</x:v>
      </x:c>
      <x:c r="C13" s="6" t="str">
        <x:v>par mois</x:v>
      </x:c>
      <x:c r="D13" s="6"/>
      <x:c r="E13" s="6"/>
      <x:c r="F13" s="6"/>
      <x:c r="G13" s="6"/>
      <x:c r="H13" s="6"/>
    </x:row>
    <x:row r="14">
      <x:c r="A14" s="1" t="str">
        <x:v>Salaires septembre</x:v>
      </x:c>
      <x:c r="B14" s="8" t="n">
        <x:v>125000</x:v>
      </x:c>
      <x:c r="C14" s="6" t="str">
        <x:v>charges incluses</x:v>
      </x:c>
      <x:c r="D14" s="6"/>
      <x:c r="E14" s="6"/>
      <x:c r="F14" s="6"/>
      <x:c r="G14" s="6"/>
      <x:c r="H14" s="6"/>
    </x:row>
    <x:row r="15">
      <x:c r="A15" s="1" t="str">
        <x:v>Hausse salaires</x:v>
      </x:c>
      <x:c r="B15" s="9" t="n">
        <x:v>0.005</x:v>
      </x:c>
      <x:c r="C15" s="6" t="str">
        <x:v>mensuelle</x:v>
      </x:c>
      <x:c r="D15" s="6"/>
      <x:c r="E15" s="6"/>
      <x:c r="F15" s="6"/>
      <x:c r="G15" s="6"/>
      <x:c r="H15" s="6"/>
    </x:row>
    <x:row r="16">
      <x:c r="A16" s="1" t="str">
        <x:v>Autres frais</x:v>
      </x:c>
      <x:c r="B16" s="8" t="n">
        <x:v>35000</x:v>
      </x:c>
      <x:c r="C16" s="6" t="str">
        <x:v>par mois</x:v>
      </x:c>
      <x:c r="D16" s="6"/>
      <x:c r="E16" s="6"/>
      <x:c r="F16" s="6"/>
      <x:c r="G16" s="6"/>
      <x:c r="H16" s="6"/>
    </x:row>
    <x:row r="17">
      <x:c r="A17" s="1" t="str">
        <x:v>Capex</x:v>
      </x:c>
      <x:c r="B17" s="8" t="n">
        <x:v>5000</x:v>
      </x:c>
      <x:c r="C17" s="6" t="str">
        <x:v>par mois</x:v>
      </x:c>
      <x:c r="D17" s="6"/>
      <x:c r="E17" s="6"/>
      <x:c r="F17" s="6"/>
      <x:c r="G17" s="6"/>
      <x:c r="H17" s="6"/>
    </x:row>
    <x:row r="18">
      <x:c r="A18" s="1" t="str">
        <x:v>Service dette</x:v>
      </x:c>
      <x:c r="B18" s="8" t="n">
        <x:v>4000</x:v>
      </x:c>
      <x:c r="C18" s="6" t="str">
        <x:v>par mois</x:v>
      </x:c>
      <x:c r="D18" s="6"/>
      <x:c r="E18" s="6"/>
      <x:c r="F18" s="6"/>
      <x:c r="G18" s="6"/>
      <x:c r="H18" s="6"/>
    </x:row>
    <x:row r="19">
      <x:c r="A19" s="1" t="str">
        <x:v>Levée simulée janvier 2027</x:v>
      </x:c>
      <x:c r="B19" s="8" t="n">
        <x:v>0</x:v>
      </x:c>
      <x:c r="C19" s="6" t="str">
        <x:v>0 par défaut, non acquise</x:v>
      </x:c>
      <x:c r="D19" s="6"/>
      <x:c r="E19" s="6"/>
      <x:c r="F19" s="6"/>
      <x:c r="G19" s="6"/>
      <x:c r="H19" s="6"/>
    </x:row>
    <x:row r="20">
      <x:c r="A20" s="1"/>
      <x:c r="B20" s="6"/>
      <x:c r="C20" s="6"/>
      <x:c r="D20" s="6"/>
      <x:c r="E20" s="6"/>
      <x:c r="F20" s="6"/>
      <x:c r="G20" s="6"/>
      <x:c r="H20" s="6"/>
    </x:row>
    <x:row r="21">
      <x:c r="A21" s="1"/>
      <x:c r="B21" s="6"/>
      <x:c r="C21" s="6"/>
      <x:c r="D21" s="6"/>
      <x:c r="E21" s="6"/>
      <x:c r="F21" s="6"/>
      <x:c r="G21" s="6"/>
      <x:c r="H21" s="6"/>
    </x:row>
    <x:row r="22">
      <x:c r="A22" s="11" t="str">
        <x:v>Modèle de cash simplifié : encaissements au mois, TVA et variation de BFR exclues. Le service de dette agrège intérêts et principal. Ce modèle ne remplace pas un bilan comptable. Le cas prudent modifie la croissance, les engagements de dépenses restent identiques.</x:v>
      </x:c>
      <x:c r="B22" s="12"/>
      <x:c r="C22" s="12"/>
      <x:c r="D22" s="12"/>
      <x:c r="E22" s="12"/>
      <x:c r="F22" s="12"/>
      <x:c r="G22" s="12"/>
      <x:c r="H22" s="12"/>
    </x:row>
    <x:row r="23">
      <x:c r="A23" s="11"/>
      <x:c r="B23" s="12"/>
      <x:c r="C23" s="12"/>
      <x:c r="D23" s="12"/>
      <x:c r="E23" s="12"/>
      <x:c r="F23" s="12"/>
      <x:c r="G23" s="12"/>
      <x:c r="H23" s="12"/>
    </x:row>
    <x:row r="24">
      <x:c r="A24" s="11"/>
      <x:c r="B24" s="12"/>
      <x:c r="C24" s="12"/>
      <x:c r="D24" s="12"/>
      <x:c r="E24" s="12"/>
      <x:c r="F24" s="12"/>
      <x:c r="G24" s="12"/>
      <x:c r="H24" s="12"/>
    </x:row>
    <x:row r="25">
      <x:c r="A25" s="1"/>
      <x:c r="B25" s="6"/>
      <x:c r="C25" s="6"/>
      <x:c r="D25" s="6"/>
      <x:c r="E25" s="6"/>
      <x:c r="F25" s="6"/>
      <x:c r="G25" s="6"/>
      <x:c r="H25" s="6"/>
    </x:row>
    <x:row r="26">
      <x:c r="A26" s="1"/>
      <x:c r="B26" s="6"/>
      <x:c r="C26" s="6"/>
      <x:c r="D26" s="6"/>
      <x:c r="E26" s="6"/>
      <x:c r="F26" s="6"/>
      <x:c r="G26" s="6"/>
      <x:c r="H26" s="6"/>
    </x:row>
    <x:row r="27">
      <x:c r="A27" s="1"/>
      <x:c r="B27" s="6"/>
      <x:c r="C27" s="6"/>
      <x:c r="D27" s="6"/>
      <x:c r="E27" s="6"/>
      <x:c r="F27" s="6"/>
      <x:c r="G27" s="6"/>
      <x:c r="H27" s="6"/>
    </x:row>
    <x:row r="28">
      <x:c r="A28" s="1"/>
      <x:c r="B28" s="6"/>
      <x:c r="C28" s="6"/>
      <x:c r="D28" s="6"/>
      <x:c r="E28" s="6"/>
      <x:c r="F28" s="6"/>
      <x:c r="G28" s="6"/>
      <x:c r="H28" s="6"/>
    </x:row>
    <x:row r="29">
      <x:c r="A29" s="1"/>
      <x:c r="B29" s="6"/>
      <x:c r="C29" s="6"/>
      <x:c r="D29" s="6"/>
      <x:c r="E29" s="6"/>
      <x:c r="F29" s="6"/>
      <x:c r="G29" s="6"/>
      <x:c r="H29" s="6"/>
    </x:row>
    <x:row r="30">
      <x:c r="A30" s="1"/>
      <x:c r="B30" s="6"/>
      <x:c r="C30" s="6"/>
      <x:c r="D30" s="6"/>
      <x:c r="E30" s="6"/>
      <x:c r="F30" s="6"/>
      <x:c r="G30" s="6"/>
      <x:c r="H30" s="6"/>
    </x:row>
    <x:row r="31">
      <x:c r="A31" s="1"/>
      <x:c r="B31" s="6"/>
      <x:c r="C31" s="6"/>
      <x:c r="D31" s="6"/>
      <x:c r="E31" s="6"/>
      <x:c r="F31" s="6"/>
      <x:c r="G31" s="6"/>
      <x:c r="H31" s="6"/>
    </x:row>
    <x:row r="32">
      <x:c r="A32" s="1"/>
      <x:c r="B32" s="6"/>
      <x:c r="C32" s="6"/>
      <x:c r="D32" s="6"/>
      <x:c r="E32" s="6"/>
      <x:c r="F32" s="6"/>
      <x:c r="G32" s="6"/>
      <x:c r="H32" s="6"/>
    </x:row>
    <x:row r="33">
      <x:c r="A33" s="1"/>
      <x:c r="B33" s="6"/>
      <x:c r="C33" s="6"/>
      <x:c r="D33" s="6"/>
      <x:c r="E33" s="6"/>
      <x:c r="F33" s="6"/>
      <x:c r="G33" s="6"/>
      <x:c r="H33" s="6"/>
    </x:row>
    <x:row r="34">
      <x:c r="A34" s="1"/>
      <x:c r="B34" s="6"/>
      <x:c r="C34" s="6"/>
      <x:c r="D34" s="6"/>
      <x:c r="E34" s="6"/>
      <x:c r="F34" s="6"/>
      <x:c r="G34" s="6"/>
      <x:c r="H34" s="6"/>
    </x:row>
    <x:row r="35">
      <x:c r="A35" s="1"/>
      <x:c r="B35" s="6"/>
      <x:c r="C35" s="6"/>
      <x:c r="D35" s="6"/>
      <x:c r="E35" s="6"/>
      <x:c r="F35" s="6"/>
      <x:c r="G35" s="6"/>
      <x:c r="H35" s="6"/>
    </x:row>
  </x:sheetData>
  <x:mergeCells>
    <x:mergeCell ref="A1:H1"/>
    <x:mergeCell ref="A2:H2"/>
    <x:mergeCell ref="A22:H24"/>
  </x:mergeCells>
  <x:pageMargins left="0.7" right="0.7" top="0.75" bottom="0.75" header="0.3" footer="0.3"/>
</x:worksheet>
</file>

<file path=xl/worksheets/sheet4.xml><?xml version="1.0" encoding="utf-8"?>
<x:worksheet xmlns:x="http://schemas.openxmlformats.org/spreadsheetml/2006/main">
  <x:sheetFormatPr defaultRowHeight="15"/>
  <x:cols>
    <x:col min="1" max="1" width="43" hidden="0" customWidth="1"/>
    <x:col min="2" max="2" width="19" hidden="0" customWidth="1"/>
    <x:col min="3" max="3" width="19" hidden="0" customWidth="1"/>
    <x:col min="4" max="4" width="19" hidden="0" customWidth="1"/>
    <x:col min="5" max="5" width="19" hidden="0" customWidth="1"/>
    <x:col min="6" max="6" width="19" hidden="0" customWidth="1"/>
    <x:col min="7" max="7" width="19" hidden="0" customWidth="1"/>
    <x:col min="8" max="8" width="19" hidden="0" customWidth="1"/>
  </x:cols>
  <x:sheetData>
    <x:row r="1" ht="36" customHeight="1">
      <x:c r="A1" s="3" t="str">
        <x:v>SILLAGE INDUSTRIE | EXERCICE ENTIÈREMENT FICTIF</x:v>
      </x:c>
      <x:c r="B1" s="3"/>
      <x:c r="C1" s="3"/>
      <x:c r="D1" s="3"/>
      <x:c r="E1" s="3"/>
      <x:c r="F1" s="3"/>
      <x:c r="G1" s="3"/>
      <x:c r="H1" s="3"/>
    </x:row>
    <x:row r="2">
      <x:c r="A2" s="1" t="str">
        <x:v>EUR • Sources synthétiques au 31 août 2026 • Aucun résultat client</x:v>
      </x:c>
      <x:c r="B2" s="1"/>
      <x:c r="C2" s="1"/>
      <x:c r="D2" s="1"/>
      <x:c r="E2" s="1"/>
      <x:c r="F2" s="1"/>
      <x:c r="G2" s="1"/>
      <x:c r="H2" s="1"/>
    </x:row>
    <x:row r="3">
      <x:c r="A3" s="1"/>
      <x:c r="B3" s="1"/>
      <x:c r="C3" s="1"/>
      <x:c r="D3" s="1"/>
      <x:c r="E3" s="1"/>
      <x:c r="F3" s="1"/>
      <x:c r="G3" s="1"/>
      <x:c r="H3" s="1"/>
    </x:row>
    <x:row r="4" ht="28" customHeight="1">
      <x:c r="A4" s="5" t="str">
        <x:v>Client fictif</x:v>
      </x:c>
      <x:c r="B4" s="5" t="str">
        <x:v>MRR €</x:v>
      </x:c>
      <x:c r="C4" s="5" t="str">
        <x:v>ARR €</x:v>
      </x:c>
      <x:c r="D4" s="5" t="str">
        <x:v>Statut</x:v>
      </x:c>
      <x:c r="E4" s="5"/>
      <x:c r="F4" s="5"/>
      <x:c r="G4" s="5"/>
      <x:c r="H4" s="5"/>
    </x:row>
    <x:row r="5">
      <x:c r="A5" s="1" t="str">
        <x:v>Usine Atlas FICTIF</x:v>
      </x:c>
      <x:c r="B5" s="6" t="n">
        <x:v>24000</x:v>
      </x:c>
      <x:c r="C5" s="6" t="n">
        <x:f>B5*12</x:f>
        <x:v>288000</x:v>
      </x:c>
      <x:c r="D5" s="6" t="str">
        <x:v>Actif</x:v>
      </x:c>
      <x:c r="E5" s="6"/>
      <x:c r="F5" s="6"/>
      <x:c r="G5" s="6"/>
      <x:c r="H5" s="6"/>
    </x:row>
    <x:row r="6">
      <x:c r="A6" s="1" t="str">
        <x:v>Forge Boréale FICTIF</x:v>
      </x:c>
      <x:c r="B6" s="6" t="n">
        <x:v>10000</x:v>
      </x:c>
      <x:c r="C6" s="6" t="n">
        <x:f>B6*12</x:f>
        <x:v>120000</x:v>
      </x:c>
      <x:c r="D6" s="6" t="str">
        <x:v>Actif</x:v>
      </x:c>
      <x:c r="E6" s="6"/>
      <x:c r="F6" s="6"/>
      <x:c r="G6" s="6"/>
      <x:c r="H6" s="6"/>
    </x:row>
    <x:row r="7">
      <x:c r="A7" s="1" t="str">
        <x:v>Mécanique Cobalt FICTIF</x:v>
      </x:c>
      <x:c r="B7" s="6" t="n">
        <x:v>9000</x:v>
      </x:c>
      <x:c r="C7" s="6" t="n">
        <x:f>B7*12</x:f>
        <x:v>108000</x:v>
      </x:c>
      <x:c r="D7" s="6" t="str">
        <x:v>Actif</x:v>
      </x:c>
      <x:c r="E7" s="6"/>
      <x:c r="F7" s="6"/>
      <x:c r="G7" s="6"/>
      <x:c r="H7" s="6"/>
    </x:row>
    <x:row r="8">
      <x:c r="A8" s="1" t="str">
        <x:v>Emballages Delta FICTIF</x:v>
      </x:c>
      <x:c r="B8" s="6" t="n">
        <x:v>8000</x:v>
      </x:c>
      <x:c r="C8" s="6" t="n">
        <x:f>B8*12</x:f>
        <x:v>96000</x:v>
      </x:c>
      <x:c r="D8" s="6" t="str">
        <x:v>Actif</x:v>
      </x:c>
      <x:c r="E8" s="6"/>
      <x:c r="F8" s="6"/>
      <x:c r="G8" s="6"/>
      <x:c r="H8" s="6"/>
    </x:row>
    <x:row r="9">
      <x:c r="A9" s="1" t="str">
        <x:v>Atelier Équinoxe FICTIF</x:v>
      </x:c>
      <x:c r="B9" s="6" t="n">
        <x:v>6000</x:v>
      </x:c>
      <x:c r="C9" s="6" t="n">
        <x:f>B9*12</x:f>
        <x:v>72000</x:v>
      </x:c>
      <x:c r="D9" s="6" t="str">
        <x:v>Actif</x:v>
      </x:c>
      <x:c r="E9" s="6"/>
      <x:c r="F9" s="6"/>
      <x:c r="G9" s="6"/>
      <x:c r="H9" s="6"/>
    </x:row>
    <x:row r="10">
      <x:c r="A10" s="1" t="str">
        <x:v>Industrie Démo 06 FICTIF</x:v>
      </x:c>
      <x:c r="B10" s="6" t="n">
        <x:v>4000</x:v>
      </x:c>
      <x:c r="C10" s="6" t="n">
        <x:f>B10*12</x:f>
        <x:v>48000</x:v>
      </x:c>
      <x:c r="D10" s="6" t="str">
        <x:v>Actif</x:v>
      </x:c>
      <x:c r="E10" s="6"/>
      <x:c r="F10" s="6"/>
      <x:c r="G10" s="6"/>
      <x:c r="H10" s="6"/>
    </x:row>
    <x:row r="11">
      <x:c r="A11" s="1" t="str">
        <x:v>Industrie Démo 07 FICTIF</x:v>
      </x:c>
      <x:c r="B11" s="6" t="n">
        <x:v>4000</x:v>
      </x:c>
      <x:c r="C11" s="6" t="n">
        <x:f>B11*12</x:f>
        <x:v>48000</x:v>
      </x:c>
      <x:c r="D11" s="6" t="str">
        <x:v>Actif</x:v>
      </x:c>
      <x:c r="E11" s="6"/>
      <x:c r="F11" s="6"/>
      <x:c r="G11" s="6"/>
      <x:c r="H11" s="6"/>
    </x:row>
    <x:row r="12">
      <x:c r="A12" s="1" t="str">
        <x:v>Industrie Démo 08 FICTIF</x:v>
      </x:c>
      <x:c r="B12" s="6" t="n">
        <x:v>4000</x:v>
      </x:c>
      <x:c r="C12" s="6" t="n">
        <x:f>B12*12</x:f>
        <x:v>48000</x:v>
      </x:c>
      <x:c r="D12" s="6" t="str">
        <x:v>Actif</x:v>
      </x:c>
      <x:c r="E12" s="6"/>
      <x:c r="F12" s="6"/>
      <x:c r="G12" s="6"/>
      <x:c r="H12" s="6"/>
    </x:row>
    <x:row r="13">
      <x:c r="A13" s="1" t="str">
        <x:v>Industrie Démo 09 FICTIF</x:v>
      </x:c>
      <x:c r="B13" s="6" t="n">
        <x:v>4000</x:v>
      </x:c>
      <x:c r="C13" s="6" t="n">
        <x:f>B13*12</x:f>
        <x:v>48000</x:v>
      </x:c>
      <x:c r="D13" s="6" t="str">
        <x:v>Actif</x:v>
      </x:c>
      <x:c r="E13" s="6"/>
      <x:c r="F13" s="6"/>
      <x:c r="G13" s="6"/>
      <x:c r="H13" s="6"/>
    </x:row>
    <x:row r="14">
      <x:c r="A14" s="1" t="str">
        <x:v>Industrie Démo 10 FICTIF</x:v>
      </x:c>
      <x:c r="B14" s="6" t="n">
        <x:v>4000</x:v>
      </x:c>
      <x:c r="C14" s="6" t="n">
        <x:f>B14*12</x:f>
        <x:v>48000</x:v>
      </x:c>
      <x:c r="D14" s="6" t="str">
        <x:v>Actif</x:v>
      </x:c>
      <x:c r="E14" s="6"/>
      <x:c r="F14" s="6"/>
      <x:c r="G14" s="6"/>
      <x:c r="H14" s="6"/>
    </x:row>
    <x:row r="15">
      <x:c r="A15" s="1" t="str">
        <x:v>Industrie Démo 11 FICTIF</x:v>
      </x:c>
      <x:c r="B15" s="6" t="n">
        <x:v>4000</x:v>
      </x:c>
      <x:c r="C15" s="6" t="n">
        <x:f>B15*12</x:f>
        <x:v>48000</x:v>
      </x:c>
      <x:c r="D15" s="6" t="str">
        <x:v>Actif</x:v>
      </x:c>
      <x:c r="E15" s="6"/>
      <x:c r="F15" s="6"/>
      <x:c r="G15" s="6"/>
      <x:c r="H15" s="6"/>
    </x:row>
    <x:row r="16">
      <x:c r="A16" s="1" t="str">
        <x:v>Industrie Démo 12 FICTIF</x:v>
      </x:c>
      <x:c r="B16" s="6" t="n">
        <x:v>4000</x:v>
      </x:c>
      <x:c r="C16" s="6" t="n">
        <x:f>B16*12</x:f>
        <x:v>48000</x:v>
      </x:c>
      <x:c r="D16" s="6" t="str">
        <x:v>Actif</x:v>
      </x:c>
      <x:c r="E16" s="6"/>
      <x:c r="F16" s="6"/>
      <x:c r="G16" s="6"/>
      <x:c r="H16" s="6"/>
    </x:row>
    <x:row r="17">
      <x:c r="A17" s="1" t="str">
        <x:v>Industrie Démo 13 FICTIF</x:v>
      </x:c>
      <x:c r="B17" s="6" t="n">
        <x:v>4000</x:v>
      </x:c>
      <x:c r="C17" s="6" t="n">
        <x:f>B17*12</x:f>
        <x:v>48000</x:v>
      </x:c>
      <x:c r="D17" s="6" t="str">
        <x:v>Actif</x:v>
      </x:c>
      <x:c r="E17" s="6"/>
      <x:c r="F17" s="6"/>
      <x:c r="G17" s="6"/>
      <x:c r="H17" s="6"/>
    </x:row>
    <x:row r="18">
      <x:c r="A18" s="1" t="str">
        <x:v>Industrie Démo 14 FICTIF</x:v>
      </x:c>
      <x:c r="B18" s="6" t="n">
        <x:v>4000</x:v>
      </x:c>
      <x:c r="C18" s="6" t="n">
        <x:f>B18*12</x:f>
        <x:v>48000</x:v>
      </x:c>
      <x:c r="D18" s="6" t="str">
        <x:v>Actif</x:v>
      </x:c>
      <x:c r="E18" s="6"/>
      <x:c r="F18" s="6"/>
      <x:c r="G18" s="6"/>
      <x:c r="H18" s="6"/>
    </x:row>
    <x:row r="19">
      <x:c r="A19" s="1" t="str">
        <x:v>Industrie Démo 15 FICTIF</x:v>
      </x:c>
      <x:c r="B19" s="6" t="n">
        <x:v>3000</x:v>
      </x:c>
      <x:c r="C19" s="6" t="n">
        <x:f>B19*12</x:f>
        <x:v>36000</x:v>
      </x:c>
      <x:c r="D19" s="6" t="str">
        <x:v>Actif</x:v>
      </x:c>
      <x:c r="E19" s="6"/>
      <x:c r="F19" s="6"/>
      <x:c r="G19" s="6"/>
      <x:c r="H19" s="6"/>
    </x:row>
    <x:row r="20">
      <x:c r="A20" s="1" t="str">
        <x:v>Industrie Démo 16 FICTIF</x:v>
      </x:c>
      <x:c r="B20" s="6" t="n">
        <x:v>3000</x:v>
      </x:c>
      <x:c r="C20" s="6" t="n">
        <x:f>B20*12</x:f>
        <x:v>36000</x:v>
      </x:c>
      <x:c r="D20" s="6" t="str">
        <x:v>Actif</x:v>
      </x:c>
      <x:c r="E20" s="6"/>
      <x:c r="F20" s="6"/>
      <x:c r="G20" s="6"/>
      <x:c r="H20" s="6"/>
    </x:row>
    <x:row r="21">
      <x:c r="A21" s="1" t="str">
        <x:v>Industrie Démo 17 FICTIF</x:v>
      </x:c>
      <x:c r="B21" s="6" t="n">
        <x:v>3000</x:v>
      </x:c>
      <x:c r="C21" s="6" t="n">
        <x:f>B21*12</x:f>
        <x:v>36000</x:v>
      </x:c>
      <x:c r="D21" s="6" t="str">
        <x:v>Actif</x:v>
      </x:c>
      <x:c r="E21" s="6"/>
      <x:c r="F21" s="6"/>
      <x:c r="G21" s="6"/>
      <x:c r="H21" s="6"/>
    </x:row>
    <x:row r="22">
      <x:c r="A22" s="1" t="str">
        <x:v>Industrie Démo 18 FICTIF</x:v>
      </x:c>
      <x:c r="B22" s="6" t="n">
        <x:v>3000</x:v>
      </x:c>
      <x:c r="C22" s="6" t="n">
        <x:f>B22*12</x:f>
        <x:v>36000</x:v>
      </x:c>
      <x:c r="D22" s="6" t="str">
        <x:v>Actif</x:v>
      </x:c>
      <x:c r="E22" s="6"/>
      <x:c r="F22" s="6"/>
      <x:c r="G22" s="6"/>
      <x:c r="H22" s="6"/>
    </x:row>
    <x:row r="23">
      <x:c r="A23" s="1" t="str">
        <x:v>Industrie Démo 19 FICTIF</x:v>
      </x:c>
      <x:c r="B23" s="6" t="n">
        <x:v>3000</x:v>
      </x:c>
      <x:c r="C23" s="6" t="n">
        <x:f>B23*12</x:f>
        <x:v>36000</x:v>
      </x:c>
      <x:c r="D23" s="6" t="str">
        <x:v>Actif</x:v>
      </x:c>
      <x:c r="E23" s="6"/>
      <x:c r="F23" s="6"/>
      <x:c r="G23" s="6"/>
      <x:c r="H23" s="6"/>
    </x:row>
    <x:row r="24">
      <x:c r="A24" s="1" t="str">
        <x:v>Industrie Démo 20 FICTIF</x:v>
      </x:c>
      <x:c r="B24" s="6" t="n">
        <x:v>3000</x:v>
      </x:c>
      <x:c r="C24" s="6" t="n">
        <x:f>B24*12</x:f>
        <x:v>36000</x:v>
      </x:c>
      <x:c r="D24" s="6" t="str">
        <x:v>Actif</x:v>
      </x:c>
      <x:c r="E24" s="6"/>
      <x:c r="F24" s="6"/>
      <x:c r="G24" s="6"/>
      <x:c r="H24" s="6"/>
    </x:row>
    <x:row r="25">
      <x:c r="A25" s="1" t="str">
        <x:v>Industrie Démo 21 FICTIF</x:v>
      </x:c>
      <x:c r="B25" s="6" t="n">
        <x:v>3000</x:v>
      </x:c>
      <x:c r="C25" s="6" t="n">
        <x:f>B25*12</x:f>
        <x:v>36000</x:v>
      </x:c>
      <x:c r="D25" s="6" t="str">
        <x:v>Actif</x:v>
      </x:c>
      <x:c r="E25" s="6"/>
      <x:c r="F25" s="6"/>
      <x:c r="G25" s="6"/>
      <x:c r="H25" s="6"/>
    </x:row>
    <x:row r="26">
      <x:c r="A26" s="1" t="str">
        <x:v>Industrie Démo 22 FICTIF</x:v>
      </x:c>
      <x:c r="B26" s="6" t="n">
        <x:v>3000</x:v>
      </x:c>
      <x:c r="C26" s="6" t="n">
        <x:f>B26*12</x:f>
        <x:v>36000</x:v>
      </x:c>
      <x:c r="D26" s="6" t="str">
        <x:v>Actif</x:v>
      </x:c>
      <x:c r="E26" s="6"/>
      <x:c r="F26" s="6"/>
      <x:c r="G26" s="6"/>
      <x:c r="H26" s="6"/>
    </x:row>
    <x:row r="27">
      <x:c r="A27" s="1" t="str">
        <x:v>Industrie Démo 23 FICTIF</x:v>
      </x:c>
      <x:c r="B27" s="6" t="n">
        <x:v>2000</x:v>
      </x:c>
      <x:c r="C27" s="6" t="n">
        <x:f>B27*12</x:f>
        <x:v>24000</x:v>
      </x:c>
      <x:c r="D27" s="6" t="str">
        <x:v>Actif</x:v>
      </x:c>
      <x:c r="E27" s="6"/>
      <x:c r="F27" s="6"/>
      <x:c r="G27" s="6"/>
      <x:c r="H27" s="6"/>
    </x:row>
    <x:row r="28">
      <x:c r="A28" s="1" t="str">
        <x:v>Industrie Démo 24 FICTIF</x:v>
      </x:c>
      <x:c r="B28" s="6" t="n">
        <x:v>1000</x:v>
      </x:c>
      <x:c r="C28" s="6" t="n">
        <x:f>B28*12</x:f>
        <x:v>12000</x:v>
      </x:c>
      <x:c r="D28" s="6" t="str">
        <x:v>Actif</x:v>
      </x:c>
      <x:c r="E28" s="6"/>
      <x:c r="F28" s="6"/>
      <x:c r="G28" s="6"/>
      <x:c r="H28" s="6"/>
    </x:row>
    <x:row r="29">
      <x:c r="A29" s="1" t="str">
        <x:v>Total</x:v>
      </x:c>
      <x:c r="B29" s="6" t="n">
        <x:f>SUM(B5:B28)</x:f>
        <x:v>120000</x:v>
      </x:c>
      <x:c r="C29" s="6" t="n">
        <x:f>SUM(C5:C28)</x:f>
        <x:v>1440000</x:v>
      </x:c>
      <x:c r="D29" s="6"/>
      <x:c r="E29" s="6"/>
      <x:c r="F29" s="6"/>
      <x:c r="G29" s="6"/>
      <x:c r="H29" s="6"/>
    </x:row>
    <x:row r="30">
      <x:c r="A30" s="1"/>
      <x:c r="B30" s="6"/>
      <x:c r="C30" s="6"/>
      <x:c r="D30" s="6"/>
      <x:c r="E30" s="6"/>
      <x:c r="F30" s="6"/>
      <x:c r="G30" s="6"/>
      <x:c r="H30" s="6"/>
    </x:row>
    <x:row r="31">
      <x:c r="A31" s="1"/>
      <x:c r="B31" s="6"/>
      <x:c r="C31" s="6"/>
      <x:c r="D31" s="6"/>
      <x:c r="E31" s="6"/>
      <x:c r="F31" s="6"/>
      <x:c r="G31" s="6"/>
      <x:c r="H31" s="6"/>
    </x:row>
    <x:row r="32">
      <x:c r="A32" s="1"/>
      <x:c r="B32" s="6"/>
      <x:c r="C32" s="6"/>
      <x:c r="D32" s="6"/>
      <x:c r="E32" s="6"/>
      <x:c r="F32" s="6"/>
      <x:c r="G32" s="6"/>
      <x:c r="H32" s="6"/>
    </x:row>
    <x:row r="33">
      <x:c r="A33" s="1"/>
      <x:c r="B33" s="6"/>
      <x:c r="C33" s="6"/>
      <x:c r="D33" s="6"/>
      <x:c r="E33" s="6"/>
      <x:c r="F33" s="6"/>
      <x:c r="G33" s="6"/>
      <x:c r="H33" s="6"/>
    </x:row>
    <x:row r="34">
      <x:c r="A34" s="1"/>
      <x:c r="B34" s="6"/>
      <x:c r="C34" s="6"/>
      <x:c r="D34" s="6"/>
      <x:c r="E34" s="6"/>
      <x:c r="F34" s="6"/>
      <x:c r="G34" s="6"/>
      <x:c r="H34" s="6"/>
    </x:row>
    <x:row r="35">
      <x:c r="A35" s="1"/>
      <x:c r="B35" s="6"/>
      <x:c r="C35" s="6"/>
      <x:c r="D35" s="6"/>
      <x:c r="E35" s="6"/>
      <x:c r="F35" s="6"/>
      <x:c r="G35" s="6"/>
      <x:c r="H35" s="6"/>
    </x:row>
  </x:sheetData>
  <x:mergeCells>
    <x:mergeCell ref="A1:H1"/>
    <x:mergeCell ref="A2:H2"/>
  </x:mergeCells>
  <x:pageMargins left="0.7" right="0.7" top="0.75" bottom="0.75" header="0.3" footer="0.3"/>
</x:worksheet>
</file>